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s>
  <definedNames>
    <definedName name="_xlnm._FilterDatabase" localSheetId="0" hidden="1">Hoja1!$A$14:$H$146</definedName>
  </definedNames>
  <calcPr calcId="145621"/>
  <extLst>
    <ext uri="GoogleSheetsCustomDataVersion1">
      <go:sheetsCustomData xmlns:go="http://customooxmlschemas.google.com/" r:id="rId5" roundtripDataSignature="AMtx7mi2eMTi9YyP2zqKivI4j94sr0Jl+g=="/>
    </ext>
  </extLst>
</workbook>
</file>

<file path=xl/calcChain.xml><?xml version="1.0" encoding="utf-8"?>
<calcChain xmlns="http://schemas.openxmlformats.org/spreadsheetml/2006/main">
  <c r="A132" i="1" l="1"/>
  <c r="A130" i="1"/>
  <c r="H132" i="1"/>
  <c r="H130" i="1"/>
  <c r="H112" i="1"/>
  <c r="H110" i="1"/>
  <c r="H108" i="1"/>
  <c r="H106" i="1"/>
  <c r="H104" i="1"/>
  <c r="A106" i="1"/>
  <c r="A108" i="1" s="1"/>
  <c r="A110" i="1" s="1"/>
  <c r="A112" i="1" s="1"/>
  <c r="H135" i="1" l="1"/>
  <c r="H134" i="1"/>
  <c r="H126" i="1"/>
  <c r="H124" i="1"/>
  <c r="H122" i="1"/>
  <c r="H120" i="1"/>
  <c r="H118" i="1"/>
  <c r="A118" i="1"/>
  <c r="A120" i="1" s="1"/>
  <c r="A122" i="1" s="1"/>
  <c r="A124" i="1" s="1"/>
  <c r="A126" i="1" s="1"/>
  <c r="A134" i="1" s="1"/>
  <c r="A135" i="1" s="1"/>
  <c r="H116" i="1"/>
  <c r="H100" i="1"/>
  <c r="H98" i="1"/>
  <c r="H96" i="1"/>
  <c r="H94" i="1"/>
  <c r="H92" i="1"/>
  <c r="H90" i="1"/>
  <c r="H88" i="1"/>
  <c r="H86" i="1"/>
  <c r="H84" i="1"/>
  <c r="H82" i="1"/>
  <c r="H80" i="1"/>
  <c r="H76" i="1"/>
  <c r="H74" i="1"/>
  <c r="H72" i="1"/>
  <c r="H70" i="1"/>
  <c r="H68" i="1"/>
  <c r="H66" i="1"/>
  <c r="H64" i="1"/>
  <c r="H62" i="1"/>
  <c r="H60" i="1"/>
  <c r="H58" i="1"/>
  <c r="H56" i="1"/>
  <c r="H54" i="1"/>
  <c r="H52" i="1"/>
  <c r="H50" i="1"/>
  <c r="H48" i="1"/>
  <c r="H46" i="1"/>
  <c r="H44" i="1"/>
  <c r="H42" i="1"/>
  <c r="H41" i="1"/>
  <c r="H39" i="1"/>
  <c r="H35" i="1"/>
  <c r="H33" i="1"/>
  <c r="H29" i="1"/>
  <c r="H27" i="1"/>
  <c r="H25" i="1"/>
  <c r="H23" i="1"/>
  <c r="H21" i="1"/>
  <c r="A21" i="1"/>
  <c r="A23" i="1" s="1"/>
  <c r="A25" i="1" s="1"/>
  <c r="A27" i="1" s="1"/>
  <c r="A29" i="1" s="1"/>
  <c r="A33" i="1" s="1"/>
  <c r="A35" i="1" s="1"/>
  <c r="A39" i="1" s="1"/>
  <c r="A41" i="1" s="1"/>
  <c r="A42" i="1" s="1"/>
  <c r="A44" i="1" s="1"/>
  <c r="A46" i="1" s="1"/>
  <c r="A48" i="1" s="1"/>
  <c r="A50" i="1" s="1"/>
  <c r="A52" i="1" s="1"/>
  <c r="A54" i="1" s="1"/>
  <c r="A56" i="1" s="1"/>
  <c r="A58" i="1" s="1"/>
  <c r="A60" i="1" s="1"/>
  <c r="A62" i="1" s="1"/>
  <c r="A64" i="1" s="1"/>
  <c r="A66" i="1" s="1"/>
  <c r="A68" i="1" s="1"/>
  <c r="A70" i="1" s="1"/>
  <c r="A72" i="1" s="1"/>
  <c r="A74" i="1" s="1"/>
  <c r="A76" i="1" s="1"/>
  <c r="A80" i="1" s="1"/>
  <c r="A82" i="1" s="1"/>
  <c r="A84" i="1" s="1"/>
  <c r="A86" i="1" s="1"/>
  <c r="A88" i="1" s="1"/>
  <c r="A90" i="1" s="1"/>
  <c r="A92" i="1" s="1"/>
  <c r="A94" i="1" s="1"/>
  <c r="A96" i="1" s="1"/>
  <c r="A98" i="1" s="1"/>
  <c r="A100" i="1" s="1"/>
  <c r="H17" i="1"/>
  <c r="H144" i="1" l="1"/>
  <c r="H145" i="1" s="1"/>
  <c r="H146" i="1" s="1"/>
  <c r="G128" i="1"/>
</calcChain>
</file>

<file path=xl/sharedStrings.xml><?xml version="1.0" encoding="utf-8"?>
<sst xmlns="http://schemas.openxmlformats.org/spreadsheetml/2006/main" count="158" uniqueCount="110">
  <si>
    <t>SUBSECRETARIA DE INFRAESTRUCTURA</t>
  </si>
  <si>
    <t xml:space="preserve">DIRECCION DE PROYECTOS </t>
  </si>
  <si>
    <t>FOLIO No.</t>
  </si>
  <si>
    <t>PROYECTO  :  REHABILITACIÓN DE PARQUE PÚBLICO COL. EMILIANO ZAPATA, EN SALINAS VICTORIA, N.L.</t>
  </si>
  <si>
    <t>OBRA           :  REHABILITACIÓN DE PARQUE PÚBLICO COL. EMILIANO ZAPATA, EN SALINAS VICTORIA, N.L.</t>
  </si>
  <si>
    <t>UBICACION   :  CALLE FRANCISCO VILLA ENTRE GRAL. AMADOR SALAZAR Y SERAFÍN ROBLES, COL. EMILIANO ZAPATA</t>
  </si>
  <si>
    <t>MUNICIPIO   :  SALINAS VICTORIA, N.L.</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</si>
  <si>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</si>
  <si>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</si>
  <si>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</si>
  <si>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</si>
  <si>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</si>
  <si>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</si>
  <si>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</si>
  <si>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</si>
  <si>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</si>
  <si>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</si>
  <si>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</si>
  <si>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</si>
  <si>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</si>
  <si>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</si>
  <si>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</si>
  <si>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</si>
  <si>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</si>
  <si>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</si>
  <si>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r>
      <rPr>
        <b/>
        <sz val="9"/>
        <color theme="1"/>
        <rFont val="Arial"/>
        <family val="2"/>
      </rPr>
      <t>DEMOLICIÓN  DE BANQUETA O FIRME DE CONCRETO</t>
    </r>
    <r>
      <rPr>
        <sz val="9"/>
        <color theme="1"/>
        <rFont val="Arial"/>
        <family val="2"/>
      </rPr>
      <t>,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</si>
  <si>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t xml:space="preserve">DEMOLICION DE CARPETA ASFALTICA DE ESPESOR VARIABLE, PARA CONSTRUCCION DE BAHIAS Y AMPLIACION DE  BANQUETAS, INCLUYE: CORTE CON DISCO, ACAMELLONAMIENTO DEL MATERIAL PRODUCTO DE LA DEMOLICION LISTO PARA SU RETIRO. RETIRO DEL MATERIAL FUERA DE LA OBRA A TIRO LIBRE, EQUIPO, HERRAMIENTA, MANO DE OBRA MAQUINARIA Y TODO LO NECESARIO PARA SU CORRECTA EJECUCION.
</t>
  </si>
  <si>
    <t>M3</t>
  </si>
  <si>
    <t>REUBICACION DE BANCAS EXISTENTES,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UNA Y TODO LO NECESARIO PARA SU CORRECTA EJECUCIÓN.</t>
  </si>
  <si>
    <t>PZA</t>
  </si>
  <si>
    <t>REUBICACION DE JUEGOS INFANTILES EXISTENTES,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UNA Y TODO LO NECESARIO PARA SU CORRECTA EJECUCIÓN.</t>
  </si>
  <si>
    <t>REUBICACION DE APARATOS EJERCITADORES EXISTENTES,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UNA Y TODO LO NECESARIO PARA SU CORRECTA EJECUCIÓN.</t>
  </si>
  <si>
    <t>CORTES Y RELLENOS</t>
  </si>
  <si>
    <r>
      <rPr>
        <b/>
        <sz val="9"/>
        <color theme="1"/>
        <rFont val="Arial"/>
        <family val="2"/>
      </rPr>
      <t>CORTE DE MATERIAL DE CUALQUIER TIPO CON MÁQUINA</t>
    </r>
    <r>
      <rPr>
        <sz val="9"/>
        <color theme="1"/>
        <rFont val="Arial"/>
        <family val="2"/>
      </rPr>
      <t xml:space="preserve"> HASTA NIVEL DE RASANTE DE ACUERDO A PLATAFORMAS DE PROYECTO. INCLUYE ACAMELLONAMIENTO, RETIRO DEL MATERIAL FUERA DE LA OBRA, MAQUINARIA, EQUIPO, HERRAMIENTA Y MANO DE OBRA. VOLUMEN MEDIDO EN SECCIÓN.</t>
    </r>
  </si>
  <si>
    <t>TERRAPLEN CON MATERIAL DE BANCO PARA DAR NIVELES DE PROYECTO, APROBADO POR EL LABORATORIO, COMPACTADO AL 95 % DE SU PVSM CON LA HUMEDAD OPTIMA EN CAPA NO MAYORES DE 20 CENTIMETROS COMPACTOS. INCLUYE: LOS MATERIALES, SU EXTRACCIÓN, PERMISOS DE EXPLOTACIÓN, PAGO DE DERECHOS, CARGA Y ACARREO, AGUA, MAQUINARIA, EQUIPOS Y HERRAMIENTA, MANO DE OBRA LOCAL Y/O FORÁNEA, DOBLES TURNOS, HORARIO DIURNO Y/O NOCTURNO, PRUEBAS DE CONTROL DE CALIDAD Y TODO LO NECESARIO PARA SU CORRECTA EJECUCION. (VOLÚMEN MEDIDO EN CAJA).</t>
  </si>
  <si>
    <t>C</t>
  </si>
  <si>
    <t>OBRA CIVIL</t>
  </si>
  <si>
    <t>GUARNICION DE CONCRETO DE CONCRETO F´c=200 KG/CM2, TIPO PECHO DE PALOMA  INCLUYE: MATERIALES,  ACARREOS, DESPERDICIOS, CIMBRA Y DESCIMBRA, EQUIPO, HERRAMIENTA Y MANO DE OBRA.</t>
  </si>
  <si>
    <t>ML</t>
  </si>
  <si>
    <t xml:space="preserve">RAMPA DE CONCRETO DE 12 CMS. DE ESPESOR  DE CONCRETO CON CONCRETO PREMEZCLADO EN PLANTA RESISTENCIA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</si>
  <si>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SUMINISTRO, ELABORACIÓN DE BANQUETA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</si>
  <si>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r>
      <rPr>
        <b/>
        <sz val="9"/>
        <color theme="1"/>
        <rFont val="Arial"/>
        <family val="2"/>
      </rPr>
      <t xml:space="preserve">CONSTRUCCIÓN DE FIRME EN GRADAS DE CANCHAS Y BANCAS DE AREA DE CALISTENIA </t>
    </r>
    <r>
      <rPr>
        <sz val="9"/>
        <color theme="1"/>
        <rFont val="Arial"/>
        <family val="2"/>
      </rPr>
      <t>DE CONCRETO PREMEZCLADO F'C=200 KG/CM2. DE 15 CM. DE ESPESOR. AGREGADO MÁXIMO DE 19MM ARMADO CON MALLA ELECTROSOLDADA 6X6-10/10, JUNTAS DE CONTROL REALIZADA CON DISCO  DE DIAMANTE EN AMBOS SENTIDOS DONDE APLIQUE CON PROFUNDIDAD DE 3 CENTÍMETROS A CADA 2 METROS,   COMPACTACIÓN DE TERRENO, RELLENO COMPACTADO CON MATERIAL PRODUCTO DE EXCAVACION, CIMBRADO Y DESIMBRADO, COLADO, VIBRADO, CURADO CON CURAFEST APLICADO CON ASPERSOR RIEGO DE LA SUPERFICIE,  INCLUYE: FLETES, COLOCACIÓN, ACARREOS, MATERIALES, DESPERDICIOS, HERRAMIENTA, EQUIPO, MANO DE OBRA Y TODO LO NECESARIO PARA SU CORRECTA EJECUCIÓN.</t>
    </r>
  </si>
  <si>
    <t>ELABORACION DE GRADAS DE CANCHAS MULTIPROPOSITO, CON COCRETO PREMEZCLADO EN PLANTA DOSIFICADORA RESISTENCIA F'C=250 KG/CM², AGREGADO MÁXIMO DE 3/4", REVENIMIENTO DE 6 A 10 CM. ARMADO CON VARILLA #3 A RAZON DE 52.58 KG/M3 (VER DETALLE EN PLANO)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</si>
  <si>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ELABORACION DE BANCAS DE AREA DE CALISTENIA, CON COCRETO PREMEZCLADO EN PLANTA DOSIFICADORA RESISTENCIA F'C=250 KG/CM², AGREGADO MÁXIMO DE 3/4", REVENIMIENTO DE 6 A 10 CM. ARMADO CON VARILLA #3 A RAZON DE 60.15 KG/M3 (VER DETALLE EN PLANO)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</si>
  <si>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ELABORACIÓN DE FIRME DE 12 CM DE ESPESOR TERMINADO FLOTEADO EN AREA DE CANCHAS,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</si>
  <si>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DENTELLON DE CONCRETO DE CONCRETO  PREMEZCLADO EN PLANTA DOSIFICADORA F'C = 250 KG/CM2 T.M.A. 3/4", JUNTAS @ 3.00 M, DE 15 X 25 CMS (VER DETALLE EN PLANO) ARMADO CON 4 VARILLAS #3, Y ESTRIBOS #2 @20CMS, ACABADO INTEGRAL AL COLADO DE FLOTEADO, COLADO INTEGRAL CON LA BANQUETA, INCLUYE: MATERIAL, EXCAVACION, CIMBRADO Y DESIMBRADO, HABILITADO DEL ACERO, CORTES, DESPERDICIOS, COLADO, VIBRADO, CURADO CON MEMBRANA, RETIRO DEL MATERIAL DE ESCOMBRO Y MATERIAL DE LA EXCAVACION FYERA DE LA OBRA A TIRO LIBRE, EQUIPO, MANO DE OBRA Y HERRAMIENTA.</t>
  </si>
  <si>
    <t xml:space="preserve">RAMPA DE CONCRETO DE 15 CMS. DE ESPESOR  DE CONCRETO CON CONCRETO PREMEZCLADO EN PLANTA RESISTENCIA F'C= 250 KG/CM2 CON AGREGADO MAXIMO DE 20 MM., ARMADA CON MALLA ELECTROSOLDADA 6X6-6-6 CON ACABADO INTEGRAL AL COLADO TIPO RAYADO (VER DETALLE EN PLANO) SUPERFICIE ANTIDERRAPANTE.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</si>
  <si>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</si>
  <si>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</si>
  <si>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010.020.140.00100</t>
  </si>
  <si>
    <t>PLANTILLAS DE CONCRETO SIMPLE F'c=100 KG/CM2 DE 5CM DE ESPESOR , SOBRE LA EXCAVACIÓN RECIENTE, APISONANDO LA SUPERFICIE DE LA EXCAVACIÓN CON PISÓN MECANICO. INCLUYE: MATERIALES, AGUA, DESPERDICIOS, EQUIPO, HERRAMIENTA Y MANO DE OBRA.</t>
  </si>
  <si>
    <t>010.020.144.00230</t>
  </si>
  <si>
    <t>CIMBRA Y DESCIMBRA COMÚN PARA ZAPATAS PARA PORTERIAS,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</si>
  <si>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</si>
  <si>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PARA PORTERIAS  A BASE DE VARILLAS CORRUGADAS  DE Fy=4,200 KG/CM2, AMARRADO EN EL LUGAR CON ALAMBRE RECOCIDO, INCLUYE: MATERIALES, CORTES, DESPERDICIOS, TRASLAPES (VER DETALLES DEL REFUERZO EN PLANOS), HABILITADO, COLOCACIÓN, ACARREOS, GANCHOS, SILLETAS, HERRAMIENTA, EQUIPO Y MANO DE OBRA.</t>
  </si>
  <si>
    <t>KG</t>
  </si>
  <si>
    <t>CONCRETO PREMEZCLADO EN PLANTA DOSIFICADORA PARA ZAPATAS PARA PORTERIAS DE FC=250 KG/CM2, TMA 3/4", REVENIMIENTO DE 16-18 CM, COLADO SEGÚN LAS NORMAS DEL ACI, CURADO CON MEMBRANA. INCLUYE: SUMINISTRO, COLOCACIÓN, IMPERMEABILIZANTE INTEGRAL AL COLADO, VIBRADO, BOMBEO, DESPERDICIOS, PRUEBAS DE LABORATORIO, MANO DE OBRA, HERRAMIENTAS Y EQUIPO.</t>
  </si>
  <si>
    <t>010.020.152.00010</t>
  </si>
  <si>
    <t>ACERO DE REFUERZO  EN DADOS, A BASE DE VARILLAS CORRUGADAS Fy= 4,200 k/cm². INCLUYE: MATERIALES, CORTES, DESPERDICIOS, TRASLAPES (VER DETALLES DEL REFUERZO EN PLANOS), HABILITADO, COLOCACIÓN, ACARREOS, GANCHOS, SILLETAS, HERRAMIENTA, EQUIPO Y MANO DE OBRA</t>
  </si>
  <si>
    <t>CONCRETO PREMEZCLADO EN PLANTA DOSIFICADORA PARA PEDESTALES PARA PORTERIAS, F'c=250 KG/CM2, TMA 3/4", REVENIMIENTO MÍNIMO DE 18 CM, COLADO SEGÚN LAS NORMAS DEL ACI, CURADO CON MEMBRANA.INCLUYE: SUMINISTRO, COLOCACIÓN, IMPERMEABILIZANTE INTEGRAL AL COLADO, VIBRADO, BOMBEO, DESPERDICIOS, PRUEBAS DE LABORATORIO, MANO DE OBRA, HERRAMIENTAS Y EQUIPO.</t>
  </si>
  <si>
    <t>010.020.144.00220</t>
  </si>
  <si>
    <t>CIMBRA Y DESCIMBRA COMUN PARA PEDESTAL PARA PORTERIAS,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</si>
  <si>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010.010.092.00225</t>
  </si>
  <si>
    <t>CARGA, ACARREO Y DESCARGA, DEL MATERIAL PRODUCTO DE LAS EXCAVACIONES Y CORTE, VOLUMEN MEDIDO EN SECCION. INCLUYE: MAQUINARIA, HERRAMIENTA, EQUIPO,  TODO LO NECESARIO PARA SU CORRECTA EJECUCION Y MANO DE OBRA.</t>
  </si>
  <si>
    <t>RELLENO CON MATERIAL DE PRODUCTO DE LAS ESCAVACIONES EN CAPAS DE 20 CM DE ESPESOR, COMPACTADAS AL 95% DE SU PVSM, VOLUMEN MEDIDO EN SECCION, INCLUYE: MATERIAL, AGUA, HOMOGENIZACIÓN, EQUIPO, HERRAMIENTAS Y MANO DE OBRA. VOLUMEN MEDIDO EN SECCION</t>
  </si>
  <si>
    <t>ANCLAS AN-1 A BASE DE ACERO REDONDO LISO DE 5/8" DE DIAM. 12 CM X 60 CMS CON ROSCA STD EN UN EXTREMO DE 10. CM DE LARGO, ACERO ASTM A-36, TUERCA Y ARANDELA. INCLUYE: MATERIALES, CORTES, DESPERDICIOS, PINTURA ANTICORROSIVA, HERRAMIENTA, EQUIPO Y MANO DE OBRA</t>
  </si>
  <si>
    <t>D</t>
  </si>
  <si>
    <t>ACABADOS</t>
  </si>
  <si>
    <r>
      <rPr>
        <sz val="9"/>
        <color theme="1"/>
        <rFont val="Calibri"/>
        <family val="2"/>
      </rPr>
      <t xml:space="preserve">SUMINISTRO Y APLICACIÓN DE </t>
    </r>
    <r>
      <rPr>
        <b/>
        <sz val="9"/>
        <color rgb="FF000000"/>
        <rFont val="Calibri"/>
        <family val="2"/>
      </rPr>
      <t xml:space="preserve">EMULSIÓN ACRÍLICA COLORPLUS, MARCA SPORTMASTER, </t>
    </r>
    <r>
      <rPr>
        <sz val="9"/>
        <color rgb="FF000000"/>
        <rFont val="Calibri"/>
        <family val="2"/>
      </rPr>
      <t xml:space="preserve"> O EQUIVALENTE, COLOR DE ACUERDO A DISEÑO EN PLANOS DE ACABADOS, PARA RECUBRIMIENTO EN ÁREAS CANCHAS MULTIPROPOSITO AL AIRE LIBRE. INCLUYE: SUMINISTRO, APLICACIÓN, TRAZO, MATERIALES, HERRAMIENTA, EQUIPO, MANO DE OBRA Y TODO LO NECESARIO PARA SU CORRECTA EJECUCIÓN. </t>
    </r>
  </si>
  <si>
    <t>SUMINISTRO E INSTALACION DE PASTO SAN AGUSTIN  (STENOTAPHRUM SECUNDATUM). INCLUYE MATERIALES, INSUMOS, HERRAMIENTA Y MANO DE OBRA DE INSTALACIÓN Y TODO LO NECESARIO PARA SU CORRECTA EJECUCIÓN.</t>
  </si>
  <si>
    <t>SUMINISTRO Y EXTENDIDO DE TIERRA VEGETAL EN CAPAS DE 25 CMS DE ESPESOR, CON ARENA Y MATERIAL ORGANICO EN PROPORCIÓN 50-30-20, VOLUMEN MEDIDO EN SECCION, HERRAMIENTA, EQUIPO Y MANO DE OBRA</t>
  </si>
  <si>
    <t>APLICACIÓN DE RIEGO PARA HIDRATAR CAPA DE TIERRA DE JARDIN PARA RECIBIR PASTO SAN AGUSTIN O EQUIVALENTE A RAZON DE 12 LTS./M2. (LAMINA DE 12 MM Ó 1/2 PULGADA POR RIEGO).</t>
  </si>
  <si>
    <t>RIEGOS SUBSECUENTES DURANTE LA PRIMERA SEMANA, DESPUES DE LA SIEMBRA APLICAR 2  RIEGOS DIARIOS DE 5 LTS./M2. Y DESPUES APLICAR UN RIEGO DIARIO DE 7 LTS/M2.</t>
  </si>
  <si>
    <t>SUMINISTRO Y COLOCACION DE GRAVA DE 3/4 EXTENDIDA CON MEDIOS MECÁNICOS, HASTA FORMAR UNA CAPA UNIFORME ESPESOR VARIABLE (VER DETALLES EN PLANOS). INCLUYE. MATERIALES, HERRAMIENTA, MANO DE OBRA, TENDIDO, NIVELACIÓN Y TODO LO NECESARIO PARA SU CORRECTA INSTALACION.</t>
  </si>
  <si>
    <t>SUMINISTRO Y COLOCACION DE GRAVA ROJA DE 3/4 EXTENDIDA CON MEDIOS MECÁNICOS, HASTA FORMAR UNA CAPA UNIFORME ESPESOR VARIABLE (VER DETALLES EN PLANOS). INCLUYE. MATERIALES, HERRAMIENTA, MANO DE OBRA, TENDIDO, NIVELACIÓN Y TODO LO NECESARIO PARA SU CORRECTA INSTALACION.</t>
  </si>
  <si>
    <t>SUMINISTRO Y COLOCACION DE MULCH CORTEZA DE ARBOL COLOR NATURAL CAPA DE 10 CMS, INCLUYE. MATERIALES, HERRAMIENTA, MANO DE OBRA, TENDIDO, NIVELACIÓN Y TODO LO NECESARIO PARA SU CORRECTA INSTALACION.</t>
  </si>
  <si>
    <t>SUMINISTRO Y COLOCACION DE MULCH ASTILLA DE PINO COLOR NATURAL CAPA DE 5 CMS, INCLUYE. MATERIALES, HERRAMIENTA, MANO DE OBRA, TENDIDO, NIVELACIÓN Y TODO LO NECESARIO PARA SU CORRECTA INSTALACION.</t>
  </si>
  <si>
    <t>MALLA GEOTEXTIL NO TEJIDO DE POLIPROPILENO 170GR/M2, PARA CONTROL DE HIERBAS, INCLUYE: SUMINISTRO Y COLOCACIÓN, MATERIALES, HERRAMIENTAS, EQUIPO, MANO DE OBRA Y TODO LO NECESARIO PARA SU CORRECTA EJECUCIÓN.</t>
  </si>
  <si>
    <t>SUMINISTRO E INSTALACION DE RIBETE PARA JARDIN ROYAL DIAMOND DE 12 CMS O EQUIVALENTE, FIJADO CON ESTACAS DE ACERO, INCLUYE:  MATERIALES, HERRAMIENTAS, EQUIPO, MANO DE OBRA Y TODO LO NECESARIO PARA SU CORRECTA EJECUCIÓN.</t>
  </si>
  <si>
    <t>ALUMBRADO</t>
  </si>
  <si>
    <t>F</t>
  </si>
  <si>
    <t>MOBILIARIO URBANO</t>
  </si>
  <si>
    <r>
      <rPr>
        <sz val="9"/>
        <color theme="1"/>
        <rFont val="Arial"/>
        <family val="2"/>
      </rPr>
      <t xml:space="preserve">SUMINISTRO E INSTALACIÓN DE </t>
    </r>
    <r>
      <rPr>
        <b/>
        <sz val="9"/>
        <color theme="1"/>
        <rFont val="Arial"/>
        <family val="2"/>
      </rPr>
      <t xml:space="preserve">JUEGO TEMÁTICO </t>
    </r>
    <r>
      <rPr>
        <sz val="9"/>
        <color theme="1"/>
        <rFont val="Arial"/>
        <family val="2"/>
      </rPr>
      <t xml:space="preserve">MCA. REDDPARK, MODELO RD-E508 SERIE PIRAMIDE REDES O EQUIVALENTE APROBADO POR SUPERVISIÓN DE OBRA, DIMENSIONES 5.00 X 5.00 X 3.10 METROS. INCLUYE: ESTRUCUTURA DE METAL CON ACABADO EN PINTURA ELEXTROSTÁTICA, Y MALLA, EQUIPO, HERRAMIENTA, MANO DE OBRA, FLETE, ELEMENTOS DE ANCLAJE SEGUN ESPECIFICACIONES DEL FABRICANTE E INSTALACION EN SITIO Y TODO LO NECESARIO PARA SU CORRECTA INSTALACIÓN. </t>
    </r>
  </si>
  <si>
    <t>JUEGO DENOMINADO "C" ELABORADO CON CILINDROS DE CONCRETO DE 30CMS DE DIAMETRO Y 85 CMS DE ALTO, (VER DETALLE EN PLANO), FABRICADO CON CONCRETO PREMEZCLADO F´C=200 KG/CMS, ARMADO CON 6 VR#4 Y ESTRIBO #2@20 CMS  ACABADO APARENTE, INCLUYE: SUMINISTRO, MATERIALES, EXCAVACION, CIMBRA APARENTE, DESIMBRA, HABILITADO DEL ACERO, VIBRADO, CURADO,   MANO DE OBRA, HERRAMIENTA, MAQUINARIA, EQUIPO, LIMPIEZA Y TODO LO NECESARIO PARA SU CORRECTA Y COMPLETA EJECUCION.</t>
  </si>
  <si>
    <t>JUEGO DENOMINADO "A" FABRICADO CON 8 POSTES DE MADERA DE 12 DE ø Y 1.25 MTS DE ALTO ANCLADO EN BLOQUE DE CONCRETO DE 50 X 80 CMS, Y CON 7 TABLONES DE MADERA DE 1.7 MTS HORIZONTALES DE 7" DE ANCHO Y 1 1/2" DE ESPESOR SUJETADOS A POSTES VERTICALES (VER DETALLE EN PLANOS) INCLUYE: SUMINISTRO, MATERIALES, EXCAVACION, CIMBRA APARENTE, DESIMBRA, HABILITADO DEL ACERO, VIBRADO, CURADO,   MANO DE OBRA, HERRAMIENTA, MAQUINARIA, EQUIPO, LIMPIEZA Y TODO LO NECESARIO PARA SU CORRECTA Y COMPLETA EJECUCION.</t>
  </si>
  <si>
    <t>JUEGO DENOMINADO "D" FEBRICADO CON 4 MARCOS DE 4.00 MTS X 2.25 MTS DE ALTO, MAS 0.50 MTS DE ANCLAJE EN CONCRETO, EN DOS MARCOS (COMPONENTE A) COLOCAR RED DE NYLON CON CUADRICULA DE 20 X 20CMS SUJETADA A POSTES MEDIANTE ARMELLAS CERRADAS, Y EN LOS OTROS DOS MARCOS (COMPONENTE B) COLOCAR DOS CORDONES DE NYLON DE 1.85 MTS CON NUDOS A CADA 20 CMS SUJETADOS AL TRAVESAÑO HORIZONTAL MEDIANTE ARMELLA CERRADA, (VER DETALLE EN PLANOS) INCLUYE: BLOQUEES DE CONCRETO DE 40 X 80CMS COMO CIMENTACION, SUMINISTRO, MATERIALES, EXCAVACION,CONCRETO, CIMBRA APARENTE, DESIMBRA, HABILITADO DEL ACERO, VIBRADO, CURADO,   MANO DE OBRA, HERRAMIENTA, MAQUINARIA, EQUIPO, LIMPIEZA Y TODO LO NECESARIO PARA SU CORRECTA Y COMPLETA EJECUCION.</t>
  </si>
  <si>
    <t>MOBILIARIO PARA CALISTENIA FABRICADO A MEDIDA A BASE DE TUBULAR METÁLICO DE 2" DE DIAMETRO C-80 XE ACABADO CON PINTURA ANTICORROSIVA EN ESMALTE COLOR GRIS CLARO SEGUN MUESTRA APROBADA, ANCLADO CON 15 BLOQUES DE CONCRETO DE 30 X 60 CMS ARMADO CON 4 VR#3 Y ESTRIBOS #3@15 CMS,  (VER DETALLE EN PLANOS) INCLUYE: SUMINISTRO, MATERIALES, EXCAVACION,CONCRETO, CIMBRA APARENTE, DESIMBRA, HABILITADO DEL ACERO, VIBRADO, CURADO,   MANO DE OBRA, HERRAMIENTA, MAQUINARIA, EQUIPO, LIMPIEZA Y TODO LO NECESARIO PARA SU CORRECTA Y COMPLETA EJECUCION.</t>
  </si>
  <si>
    <t xml:space="preserve">PORTERIA Y CANASTA FABRICADA A MEDIDA A BASE DE TUBULAR METÁLICO DE 4" Y 3" CEDULA 40-E, CON MEDIDAS DE LA PORTERIA DE 3.63 MTS X 2.03MTS ALTO, X 1.00 MTS DE FONDO, CON PERFIL TUBULAR DE 4",Y CANASTA SOBRE LA PORTERIA CON PERFIL TUBULAR DE 3" DE 1.8 X 1.8MTS, TABLERO DE MADERA DE 1.80 X 1.20 MTS CON CANASTA (VER DETALLE EN PLANOS) INCLUYE: SUMINISTRO, MATERIALES,  MANO DE OBRA, HERRAMIENTA, MAQUINARIA, EQUIPO, LIMPIEZA Y TODO LO NECESARIO PARA SU CORRECTA Y COMPLETA EJECUCION.  </t>
  </si>
  <si>
    <t>G</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</si>
  <si>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</si>
  <si>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</si>
  <si>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</si>
  <si>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</si>
  <si>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AC174:C186 LA DIRECCION DE PROYECTOS, TODA LA PAPELERIA QUE SE ENTREGUE DEBERA ESTAR DEBIDAMENTE FIRMADA POR EL REPRESENTANTE LEGAL DE LA EMPRESA.</t>
  </si>
  <si>
    <t>JGO</t>
  </si>
  <si>
    <t>SUBTOTAL</t>
  </si>
  <si>
    <t>I.V.A</t>
  </si>
  <si>
    <t>TOTAL</t>
  </si>
  <si>
    <t xml:space="preserve">E </t>
  </si>
  <si>
    <r>
      <rPr>
        <b/>
        <sz val="9"/>
        <color theme="1"/>
        <rFont val="Calibri"/>
        <family val="2"/>
      </rPr>
      <t xml:space="preserve">POSTE PARA ALUMBRADO PUBLICO VIAL Y PEATONAL (ILU-001) SERIE CALZADA MODELO TSCP/750 DE LA MARCA. FIAMMA </t>
    </r>
    <r>
      <rPr>
        <sz val="9"/>
        <color theme="1"/>
        <rFont val="Calibri"/>
        <family val="2"/>
      </rPr>
      <t>O EQUIVALENTE EN CALIDAD ESPECIFICACIONES Y PRECIO PREVIA AUTORIZACIÓN DE LA SUPERVISION, SECCIONADO EN ACERO TELESCOPICO CON FUSTE DE 6.625" DE DIÁMETRO EN 1 METRO DE LARGO, UN TRAMO DE TUBO DE 4.5" DE DIÁMETRO EN 3METROS DE LARGO. ACABADO CON RECUBRIMIENTO EN PINTURA EN POLVO DE RESINAS POLIESTER COLOR GRIS OXFORD MATE TEXTURIZADO PREPARADO PARA RECIBIR LUMINARIA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INCLUYE: MATERIAL, EQUIPO, HERRAMIENTA, MANO DE OBRA, MONTAJE A UNA ALTURA PROMEDIO DE 10 M, CONEXCION, PRUEBAS DE FUNCIONAMIENTO Y TODO LO NECESARIO PARA SU CORRECTA INSTALACIÓN.</t>
    </r>
  </si>
  <si>
    <r>
      <rPr>
        <b/>
        <sz val="9"/>
        <color theme="1"/>
        <rFont val="Calibri"/>
        <family val="2"/>
      </rPr>
      <t>LUMINARIA PEATONAL SIMON MODELO ENIF: FL PL-L, 4 x 40W, VOLTAJE: 120/277 VOLTS, MODULO LED: ML-PL</t>
    </r>
    <r>
      <rPr>
        <sz val="9"/>
        <color theme="1"/>
        <rFont val="Calibri"/>
        <family val="2"/>
      </rPr>
      <t xml:space="preserve"> O EQUIVALENTE EN CALIDAD, ESPECIFICACIONES Y PRECIO, PREVIA AUTORIZACIÓN DE LA SUPERVISIÓN. INCLUYE: SUMINISTRO DE LOS MATERIALES, MANO DE OBRA, HERRAMIENTA, MAQUINARIA, EQUIPO, LIMPIEZA Y TODO LO NECESARIO PARA SU CORRECTA Y COMPLETA EJECUCION.</t>
    </r>
  </si>
  <si>
    <r>
      <rPr>
        <b/>
        <sz val="9"/>
        <color theme="1"/>
        <rFont val="Calibri"/>
        <family val="2"/>
      </rPr>
      <t xml:space="preserve">POSTE PARA ALUMBRADO PUBLICO VIAL Y PEATONAL (ILU-002) SERIE CALZADA MODELO TSCP/750 DE LA MARCA. FIAMMA </t>
    </r>
    <r>
      <rPr>
        <sz val="9"/>
        <color theme="1"/>
        <rFont val="Calibri"/>
        <family val="2"/>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 TUBULAR MODELO STICK 1.50 MTS DE LARGO Y 1.9" DE DIAMETRO. ACABADO CON RECUBRIMIENTO EN PINTURA EN POLVO DE RESINAS POLIESTER COLOR GRIS OXFORD MATE TEXTURIZADO PREPARADO PARA RECIBIR LUMINARIA VIAL A 7.00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INCLUYE: MATERIAL, EQUIPO, HERRAMIENTA, MANO DE OBRA, MONTAJE A UNA ALTURA PROMEDIO DE 10 M, CONEXCION, PRUEBAS DE FUNCIONAMIENTO Y TODO LO NECESARIO PARA SU CORRECTA INSTALACIÓN.</t>
    </r>
  </si>
  <si>
    <r>
      <rPr>
        <b/>
        <sz val="9"/>
        <color theme="1"/>
        <rFont val="Calibri"/>
        <family val="2"/>
      </rPr>
      <t xml:space="preserve">POSTE PARA ALUMBRADO PUBLICO VIAL Y PEATONAL (ILU-003) SERIE CALZADA MODELO TSCP/750 DE LA MARCA. FIAMMA </t>
    </r>
    <r>
      <rPr>
        <sz val="9"/>
        <color theme="1"/>
        <rFont val="Calibri"/>
        <family val="2"/>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Y 1.50 MTS DE LARGO Y 1.9" DE DIAMETRO.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INCLUYE: MATERIAL, EQUIPO, HERRAMIENTA, MANO DE OBRA, MONTAJE A UNA ALTURA PROMEDIO DE 10 M, CONEXCION, PRUEBAS DE FUNCIONAMIENTO Y TODO LO NECESARIO PARA SU CORRECTA INSTALACIÓN.</t>
    </r>
  </si>
  <si>
    <r>
      <rPr>
        <b/>
        <sz val="9"/>
        <color theme="1"/>
        <rFont val="Calibri"/>
        <family val="2"/>
      </rPr>
      <t>SUMINISTRO E INSTALACIÓN DE LUMINARIA VIAL Y PEATONAL MODELO MILAN DE LA MARCA FIAMMA</t>
    </r>
    <r>
      <rPr>
        <sz val="9"/>
        <color theme="1"/>
        <rFont val="Calibri"/>
        <family val="2"/>
      </rPr>
      <t xml:space="preserve">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</si>
  <si>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SUMINISTRO ARBOL ENCINO SIEMPRE VERDE, DE 5" DEB (DIÁMETRO EN LA BASE), INCLUYE: SUMINISTRO, CARGA, DESCARGA, ACARREO, HERRAMIENTA Y MANO DE OBRA.</t>
  </si>
  <si>
    <t>FECHA: 20-JUL-2022</t>
  </si>
  <si>
    <t>SEMBRADO DE ENCINO SIEMPRE VERDE,  EXCAVACION DE 1.30 X 1.30 X 90 CM DE PROFUNDIDAD, COMPOSICION DEL SUSTRATO A BASE DE TIERRA VEGETAL, ARENA Y MATERIAL ORGANICO, EN PROPORCION: 50: 30: 20 RESPECTIVAMENTE. INCLUYE CARGA,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</si>
  <si>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SMPU-LP-035/2022</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</si>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</sst>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0"/>
    <numFmt numFmtId="165" formatCode="_-&quot;$&quot;* #,##0.00_-;\-&quot;$&quot;* #,##0.00_-;_-&quot;$&quot;* &quot;-&quot;??_-;_-@"/>
    <numFmt numFmtId="166" formatCode="dd\-mmm\-yy_)"/>
    <numFmt numFmtId="167" formatCode="_-* #,##0.00_-;\-* #,##0.00_-;_-* &quot;-&quot;??_-;_-@"/>
  </numFmts>
  <fonts count="22"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8"/>
      <color theme="1"/>
      <name val="Arial"/>
      <family val="2"/>
    </font>
    <font>
      <b/>
      <sz val="8"/>
      <color theme="1"/>
      <name val="Calibri"/>
      <family val="2"/>
    </font>
    <font>
      <sz val="11"/>
      <color theme="1"/>
      <name val="Arial"/>
      <family val="2"/>
    </font>
    <font>
      <sz val="9"/>
      <color rgb="FF000000"/>
      <name val="Calibri"/>
      <family val="2"/>
    </font>
    <font>
      <b/>
      <sz val="12"/>
      <color theme="1"/>
      <name val="Calibri"/>
      <family val="2"/>
    </font>
    <font>
      <b/>
      <sz val="9"/>
      <color theme="1"/>
      <name val="Arial"/>
      <family val="2"/>
    </font>
    <font>
      <b/>
      <sz val="9"/>
      <color rgb="FF000000"/>
      <name val="Calibri"/>
      <family val="2"/>
    </font>
    <font>
      <sz val="11"/>
      <color theme="1"/>
      <name val="Calibri"/>
      <family val="2"/>
      <scheme val="minor"/>
    </font>
    <font>
      <sz val="9"/>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thin">
        <color rgb="FF000000"/>
      </bottom>
      <diagonal/>
    </border>
  </borders>
  <cellStyleXfs count="2">
    <xf numFmtId="0" fontId="0" fillId="0" borderId="0"/>
    <xf numFmtId="44" fontId="20" fillId="0" borderId="0" applyFont="0" applyFill="0" applyBorder="0" applyAlignment="0" applyProtection="0"/>
  </cellStyleXfs>
  <cellXfs count="104">
    <xf numFmtId="0" fontId="0" fillId="0" borderId="0" xfId="0" applyFont="1" applyAlignment="1"/>
    <xf numFmtId="0" fontId="1" fillId="0" borderId="0" xfId="0" applyFont="1" applyAlignment="1">
      <alignment horizontal="center" vertical="top"/>
    </xf>
    <xf numFmtId="0" fontId="9" fillId="2" borderId="2" xfId="0" applyFont="1" applyFill="1" applyBorder="1" applyAlignment="1">
      <alignment horizontal="center" vertical="center" wrapText="1"/>
    </xf>
    <xf numFmtId="165" fontId="9" fillId="2" borderId="3" xfId="0" applyNumberFormat="1" applyFont="1" applyFill="1" applyBorder="1" applyAlignment="1">
      <alignment horizontal="center" vertical="center" wrapText="1"/>
    </xf>
    <xf numFmtId="0" fontId="3" fillId="0" borderId="0" xfId="0" applyFont="1" applyAlignment="1">
      <alignment horizontal="left" vertical="top" wrapText="1"/>
    </xf>
    <xf numFmtId="0" fontId="7" fillId="0" borderId="0" xfId="0" applyFont="1" applyAlignment="1">
      <alignment wrapText="1"/>
    </xf>
    <xf numFmtId="0" fontId="12" fillId="0" borderId="0" xfId="0" applyFont="1" applyAlignment="1">
      <alignment horizontal="left" vertical="top" wrapText="1"/>
    </xf>
    <xf numFmtId="0" fontId="3" fillId="0" borderId="0" xfId="0" applyFont="1" applyAlignment="1">
      <alignment horizontal="center" vertical="top" wrapText="1"/>
    </xf>
    <xf numFmtId="165" fontId="3" fillId="0" borderId="0" xfId="0" applyNumberFormat="1" applyFont="1" applyAlignment="1">
      <alignment horizontal="right" vertical="top" wrapText="1"/>
    </xf>
    <xf numFmtId="0" fontId="13" fillId="0" borderId="0" xfId="0" applyFont="1" applyAlignment="1">
      <alignment vertical="top" wrapText="1"/>
    </xf>
    <xf numFmtId="4" fontId="3" fillId="0" borderId="0" xfId="0" applyNumberFormat="1" applyFont="1" applyAlignment="1">
      <alignment horizontal="right" vertical="top" wrapText="1"/>
    </xf>
    <xf numFmtId="0" fontId="8" fillId="3" borderId="4" xfId="0" applyFont="1" applyFill="1" applyBorder="1" applyAlignment="1">
      <alignment horizontal="left"/>
    </xf>
    <xf numFmtId="0" fontId="6" fillId="0" borderId="0" xfId="0" applyFont="1" applyAlignment="1">
      <alignment horizontal="center" vertical="top" wrapText="1"/>
    </xf>
    <xf numFmtId="0" fontId="6" fillId="0" borderId="0" xfId="0" applyFont="1" applyAlignment="1">
      <alignment horizontal="center" vertical="center" wrapText="1"/>
    </xf>
    <xf numFmtId="164" fontId="1" fillId="0" borderId="0" xfId="0" applyNumberFormat="1" applyFont="1" applyAlignment="1">
      <alignment horizontal="center" vertical="center" wrapText="1"/>
    </xf>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Alignment="1">
      <alignment horizontal="center" vertical="center" wrapText="1"/>
    </xf>
    <xf numFmtId="4" fontId="1" fillId="0" borderId="0" xfId="0" applyNumberFormat="1" applyFont="1" applyAlignment="1">
      <alignment horizontal="right" vertical="center" wrapText="1"/>
    </xf>
    <xf numFmtId="165" fontId="2" fillId="0" borderId="0" xfId="0" applyNumberFormat="1" applyFont="1" applyAlignment="1">
      <alignment horizontal="right" vertical="center" wrapText="1"/>
    </xf>
    <xf numFmtId="0" fontId="3" fillId="0" borderId="0" xfId="0" applyFont="1" applyAlignment="1">
      <alignment wrapText="1"/>
    </xf>
    <xf numFmtId="0" fontId="0" fillId="0" borderId="0" xfId="0" applyFont="1" applyAlignment="1">
      <alignment wrapText="1"/>
    </xf>
    <xf numFmtId="0" fontId="1" fillId="0" borderId="0" xfId="0" applyFont="1" applyAlignment="1">
      <alignment horizontal="center" vertical="center" wrapText="1"/>
    </xf>
    <xf numFmtId="165" fontId="4" fillId="0" borderId="0" xfId="0" applyNumberFormat="1" applyFont="1" applyAlignment="1">
      <alignment horizontal="right" vertical="center" wrapText="1"/>
    </xf>
    <xf numFmtId="165" fontId="4" fillId="0" borderId="0" xfId="0" applyNumberFormat="1" applyFont="1" applyAlignment="1">
      <alignment horizontal="center" vertical="top" wrapText="1"/>
    </xf>
    <xf numFmtId="165" fontId="1" fillId="0" borderId="0" xfId="0" applyNumberFormat="1" applyFont="1" applyAlignment="1">
      <alignment horizontal="right" vertical="top" wrapText="1"/>
    </xf>
    <xf numFmtId="0" fontId="5" fillId="0" borderId="0" xfId="0" applyFont="1" applyAlignment="1">
      <alignment vertical="top" wrapText="1"/>
    </xf>
    <xf numFmtId="0" fontId="1" fillId="0" borderId="0" xfId="0" applyFont="1" applyAlignment="1">
      <alignment horizontal="center" vertical="top" wrapText="1"/>
    </xf>
    <xf numFmtId="0" fontId="3" fillId="0" borderId="0" xfId="0" applyFont="1" applyAlignment="1">
      <alignment horizontal="center" vertical="center" wrapText="1"/>
    </xf>
    <xf numFmtId="0" fontId="7" fillId="0" borderId="0" xfId="0" applyFont="1" applyAlignment="1">
      <alignment horizontal="left" vertical="top" wrapText="1"/>
    </xf>
    <xf numFmtId="0" fontId="7" fillId="0" borderId="0" xfId="0" applyFont="1" applyAlignment="1">
      <alignment horizontal="center" vertical="center" wrapText="1"/>
    </xf>
    <xf numFmtId="4" fontId="3" fillId="0" borderId="0" xfId="0" applyNumberFormat="1" applyFont="1" applyAlignment="1">
      <alignment horizontal="right" vertical="center" wrapText="1"/>
    </xf>
    <xf numFmtId="165" fontId="4" fillId="0" borderId="0" xfId="0" applyNumberFormat="1" applyFont="1" applyAlignment="1">
      <alignment vertical="top" wrapText="1"/>
    </xf>
    <xf numFmtId="39" fontId="1" fillId="0" borderId="0" xfId="0" applyNumberFormat="1" applyFont="1" applyAlignment="1">
      <alignment horizontal="left" vertical="top" wrapText="1"/>
    </xf>
    <xf numFmtId="165" fontId="2" fillId="0" borderId="0" xfId="0" applyNumberFormat="1" applyFont="1" applyAlignment="1">
      <alignment horizontal="left" vertical="top" wrapText="1"/>
    </xf>
    <xf numFmtId="39" fontId="2" fillId="0" borderId="0" xfId="0" applyNumberFormat="1" applyFont="1" applyAlignment="1">
      <alignment vertical="top" wrapText="1"/>
    </xf>
    <xf numFmtId="39" fontId="1" fillId="0" borderId="0" xfId="0" applyNumberFormat="1" applyFont="1" applyAlignment="1">
      <alignment vertical="top" wrapText="1"/>
    </xf>
    <xf numFmtId="166" fontId="6" fillId="0" borderId="0" xfId="0" applyNumberFormat="1" applyFont="1" applyAlignment="1">
      <alignment horizontal="left" vertical="center" wrapText="1"/>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center" vertical="center" wrapText="1"/>
    </xf>
    <xf numFmtId="4" fontId="3" fillId="0" borderId="1" xfId="0" applyNumberFormat="1" applyFont="1" applyBorder="1" applyAlignment="1">
      <alignment vertical="center" wrapText="1"/>
    </xf>
    <xf numFmtId="0" fontId="8" fillId="0" borderId="0" xfId="0" quotePrefix="1" applyFont="1" applyAlignment="1">
      <alignment horizontal="right" vertical="center" wrapText="1"/>
    </xf>
    <xf numFmtId="4" fontId="4" fillId="0" borderId="1" xfId="0" applyNumberFormat="1" applyFont="1" applyBorder="1" applyAlignment="1">
      <alignment horizontal="center" vertical="top" wrapText="1"/>
    </xf>
    <xf numFmtId="4" fontId="2" fillId="0" borderId="1" xfId="0" applyNumberFormat="1" applyFont="1" applyBorder="1" applyAlignment="1">
      <alignment vertical="top" wrapText="1"/>
    </xf>
    <xf numFmtId="0" fontId="9" fillId="2" borderId="3" xfId="0" applyFont="1" applyFill="1" applyBorder="1" applyAlignment="1">
      <alignment horizontal="center" vertical="center" wrapText="1"/>
    </xf>
    <xf numFmtId="4" fontId="9" fillId="2" borderId="3" xfId="0" applyNumberFormat="1" applyFont="1" applyFill="1" applyBorder="1" applyAlignment="1">
      <alignment horizontal="center" vertical="center" wrapText="1"/>
    </xf>
    <xf numFmtId="0" fontId="6" fillId="0" borderId="0" xfId="0" applyFont="1" applyAlignment="1">
      <alignment horizontal="center" wrapText="1"/>
    </xf>
    <xf numFmtId="0" fontId="6" fillId="0" borderId="0" xfId="0" applyFont="1" applyAlignment="1">
      <alignment wrapText="1"/>
    </xf>
    <xf numFmtId="0" fontId="6" fillId="0" borderId="0" xfId="0" applyFont="1" applyAlignment="1">
      <alignment vertical="center" wrapText="1"/>
    </xf>
    <xf numFmtId="0" fontId="6" fillId="0" borderId="0" xfId="0" applyFont="1" applyAlignment="1">
      <alignment horizontal="right"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wrapText="1"/>
    </xf>
    <xf numFmtId="0" fontId="10" fillId="3" borderId="4" xfId="0" applyFont="1" applyFill="1" applyBorder="1" applyAlignment="1">
      <alignment wrapText="1"/>
    </xf>
    <xf numFmtId="0" fontId="10" fillId="3" borderId="4" xfId="0" applyFont="1" applyFill="1" applyBorder="1" applyAlignment="1">
      <alignment horizontal="center" vertical="center" wrapText="1"/>
    </xf>
    <xf numFmtId="0" fontId="10" fillId="3" borderId="4" xfId="0" applyFont="1" applyFill="1" applyBorder="1" applyAlignment="1">
      <alignment vertical="center" wrapText="1"/>
    </xf>
    <xf numFmtId="0" fontId="10" fillId="3" borderId="4" xfId="0" applyFont="1" applyFill="1" applyBorder="1" applyAlignment="1">
      <alignment horizontal="right" vertical="center" wrapText="1"/>
    </xf>
    <xf numFmtId="0" fontId="11" fillId="3" borderId="4" xfId="0" applyFont="1" applyFill="1" applyBorder="1" applyAlignment="1">
      <alignment wrapText="1"/>
    </xf>
    <xf numFmtId="0" fontId="8" fillId="4" borderId="4" xfId="0" applyFont="1" applyFill="1" applyBorder="1" applyAlignment="1">
      <alignment horizontal="center" vertical="center" wrapText="1"/>
    </xf>
    <xf numFmtId="0" fontId="10" fillId="4" borderId="4" xfId="0" applyFont="1" applyFill="1" applyBorder="1" applyAlignment="1">
      <alignment wrapText="1"/>
    </xf>
    <xf numFmtId="0" fontId="10" fillId="4" borderId="4" xfId="0" applyFont="1" applyFill="1" applyBorder="1" applyAlignment="1">
      <alignment horizontal="center" vertical="center" wrapText="1"/>
    </xf>
    <xf numFmtId="0" fontId="10" fillId="4" borderId="4" xfId="0" applyFont="1" applyFill="1" applyBorder="1" applyAlignment="1">
      <alignment horizontal="right" vertical="center" wrapText="1"/>
    </xf>
    <xf numFmtId="0" fontId="11" fillId="4" borderId="4" xfId="0" applyFont="1" applyFill="1" applyBorder="1" applyAlignment="1">
      <alignment wrapText="1"/>
    </xf>
    <xf numFmtId="165" fontId="3" fillId="0" borderId="0" xfId="0" applyNumberFormat="1"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vertical="top" wrapText="1"/>
    </xf>
    <xf numFmtId="165" fontId="7" fillId="0" borderId="0" xfId="0" applyNumberFormat="1" applyFont="1" applyAlignment="1">
      <alignment horizontal="center" vertical="top" wrapText="1"/>
    </xf>
    <xf numFmtId="0" fontId="10" fillId="4" borderId="4" xfId="0" applyFont="1" applyFill="1" applyBorder="1" applyAlignment="1">
      <alignment horizontal="center" vertical="top" wrapText="1"/>
    </xf>
    <xf numFmtId="0" fontId="10" fillId="4" borderId="4" xfId="0" applyFont="1" applyFill="1" applyBorder="1" applyAlignment="1">
      <alignment horizontal="right" vertical="top" wrapText="1"/>
    </xf>
    <xf numFmtId="0" fontId="10" fillId="4" borderId="4" xfId="0" applyFont="1" applyFill="1" applyBorder="1" applyAlignment="1">
      <alignment vertical="top" wrapText="1"/>
    </xf>
    <xf numFmtId="0" fontId="11" fillId="4" borderId="4" xfId="0" applyFont="1" applyFill="1" applyBorder="1" applyAlignment="1">
      <alignment vertical="top" wrapText="1"/>
    </xf>
    <xf numFmtId="0" fontId="3" fillId="0" borderId="0" xfId="0" applyFont="1" applyAlignment="1">
      <alignment horizontal="center" wrapText="1"/>
    </xf>
    <xf numFmtId="0" fontId="10" fillId="3" borderId="4" xfId="0" applyFont="1" applyFill="1" applyBorder="1" applyAlignment="1">
      <alignment horizontal="center" vertical="top" wrapText="1"/>
    </xf>
    <xf numFmtId="0" fontId="10" fillId="3" borderId="4" xfId="0" applyFont="1" applyFill="1" applyBorder="1" applyAlignment="1">
      <alignment horizontal="right" vertical="top" wrapText="1"/>
    </xf>
    <xf numFmtId="165" fontId="10" fillId="3" borderId="4" xfId="0" applyNumberFormat="1" applyFont="1" applyFill="1" applyBorder="1" applyAlignment="1">
      <alignment vertical="top" wrapText="1"/>
    </xf>
    <xf numFmtId="0" fontId="11" fillId="3" borderId="4" xfId="0" applyFont="1" applyFill="1" applyBorder="1" applyAlignment="1">
      <alignment vertical="top" wrapText="1"/>
    </xf>
    <xf numFmtId="0" fontId="3" fillId="0" borderId="0" xfId="0" applyFont="1" applyAlignment="1">
      <alignment vertical="top" wrapText="1"/>
    </xf>
    <xf numFmtId="0" fontId="10" fillId="3" borderId="4" xfId="0" applyFont="1" applyFill="1" applyBorder="1" applyAlignment="1">
      <alignment vertical="top" wrapText="1"/>
    </xf>
    <xf numFmtId="0" fontId="3" fillId="0" borderId="0" xfId="0" applyFont="1" applyAlignment="1">
      <alignment horizontal="right" vertical="top" wrapText="1"/>
    </xf>
    <xf numFmtId="0" fontId="6" fillId="0" borderId="0" xfId="0" applyFont="1" applyAlignment="1">
      <alignment vertical="top" wrapText="1"/>
    </xf>
    <xf numFmtId="0" fontId="8" fillId="3" borderId="4" xfId="0" applyFont="1" applyFill="1" applyBorder="1" applyAlignment="1">
      <alignment horizontal="center" vertical="top" wrapText="1"/>
    </xf>
    <xf numFmtId="0" fontId="8" fillId="3" borderId="4" xfId="0" applyFont="1" applyFill="1" applyBorder="1" applyAlignment="1">
      <alignment vertical="top" wrapText="1"/>
    </xf>
    <xf numFmtId="0" fontId="11" fillId="3" borderId="4" xfId="0" applyFont="1" applyFill="1" applyBorder="1" applyAlignment="1">
      <alignment horizontal="left" vertical="top" wrapText="1"/>
    </xf>
    <xf numFmtId="165" fontId="6" fillId="3" borderId="4" xfId="0" applyNumberFormat="1" applyFont="1" applyFill="1" applyBorder="1" applyAlignment="1">
      <alignment vertical="top" wrapText="1"/>
    </xf>
    <xf numFmtId="0" fontId="14" fillId="0" borderId="0" xfId="0" applyFont="1" applyAlignment="1">
      <alignment horizontal="center" vertical="top" wrapText="1"/>
    </xf>
    <xf numFmtId="167" fontId="3" fillId="0" borderId="0" xfId="0" applyNumberFormat="1" applyFont="1" applyAlignment="1">
      <alignment horizontal="center" vertical="top" wrapText="1"/>
    </xf>
    <xf numFmtId="0" fontId="15" fillId="0" borderId="0" xfId="0" applyFont="1" applyAlignment="1">
      <alignment vertical="top" wrapText="1"/>
    </xf>
    <xf numFmtId="165" fontId="16" fillId="0" borderId="0" xfId="0" applyNumberFormat="1" applyFont="1" applyAlignment="1">
      <alignment horizontal="right" vertical="top" wrapText="1"/>
    </xf>
    <xf numFmtId="0" fontId="3" fillId="0" borderId="5" xfId="0" applyFont="1" applyBorder="1" applyAlignment="1">
      <alignment vertical="top" wrapText="1"/>
    </xf>
    <xf numFmtId="0" fontId="3" fillId="0" borderId="0" xfId="0" applyFont="1" applyAlignment="1">
      <alignment horizontal="right" vertical="center" wrapText="1"/>
    </xf>
    <xf numFmtId="0" fontId="17" fillId="0" borderId="0" xfId="0" applyFont="1" applyAlignment="1">
      <alignment wrapText="1"/>
    </xf>
    <xf numFmtId="165" fontId="17" fillId="0" borderId="0" xfId="0" applyNumberFormat="1" applyFont="1" applyAlignment="1">
      <alignment wrapText="1"/>
    </xf>
    <xf numFmtId="165" fontId="17" fillId="0" borderId="5" xfId="0" applyNumberFormat="1" applyFont="1" applyBorder="1" applyAlignment="1">
      <alignment wrapText="1"/>
    </xf>
    <xf numFmtId="0" fontId="8" fillId="4" borderId="4" xfId="0" applyFont="1" applyFill="1" applyBorder="1" applyAlignment="1"/>
    <xf numFmtId="0" fontId="21" fillId="0" borderId="0" xfId="0" applyFont="1" applyAlignment="1">
      <alignment horizontal="center"/>
    </xf>
    <xf numFmtId="0" fontId="21" fillId="0" borderId="0" xfId="0" applyFont="1" applyAlignment="1">
      <alignment horizontal="center" vertical="center"/>
    </xf>
    <xf numFmtId="4" fontId="21" fillId="0" borderId="0" xfId="0" applyNumberFormat="1" applyFont="1" applyAlignment="1">
      <alignment horizontal="right" vertical="center" wrapText="1"/>
    </xf>
    <xf numFmtId="44" fontId="21" fillId="0" borderId="0" xfId="1" applyFont="1" applyAlignment="1">
      <alignment horizontal="center" vertical="center"/>
    </xf>
    <xf numFmtId="0" fontId="21" fillId="0" borderId="0" xfId="0" applyFont="1"/>
    <xf numFmtId="0" fontId="1" fillId="0" borderId="0" xfId="0" applyFont="1" applyAlignment="1">
      <alignment horizontal="left" vertical="top" wrapText="1"/>
    </xf>
    <xf numFmtId="0" fontId="0" fillId="0" borderId="0" xfId="0" applyFont="1" applyAlignment="1">
      <alignment wrapText="1"/>
    </xf>
    <xf numFmtId="0" fontId="5" fillId="0" borderId="0" xfId="0" applyFont="1" applyAlignment="1">
      <alignment horizontal="center" vertical="top" wrapText="1"/>
    </xf>
    <xf numFmtId="39" fontId="2" fillId="0" borderId="0" xfId="0" applyNumberFormat="1" applyFont="1" applyAlignment="1">
      <alignment horizontal="center" vertical="top" wrapText="1"/>
    </xf>
    <xf numFmtId="39" fontId="1" fillId="0" borderId="0" xfId="0" applyNumberFormat="1" applyFont="1" applyAlignment="1">
      <alignment horizontal="center" vertical="top"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04800" cy="314325"/>
    <xdr:sp macro="" textlink="">
      <xdr:nvSpPr>
        <xdr:cNvPr id="3"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4"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2"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5"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6"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7"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04800" cy="400050"/>
    <xdr:sp macro="" textlink="">
      <xdr:nvSpPr>
        <xdr:cNvPr id="8" name="Shape 5" descr="Botón Aluminio con 2 Caras Reflejante"/>
        <xdr:cNvSpPr/>
      </xdr:nvSpPr>
      <xdr:spPr>
        <a:xfrm>
          <a:off x="5193600" y="3579975"/>
          <a:ext cx="304800" cy="400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04800" cy="400050"/>
    <xdr:sp macro="" textlink="">
      <xdr:nvSpPr>
        <xdr:cNvPr id="9" name="Shape 5" descr="Botón Aluminio con 2 Caras Reflejante"/>
        <xdr:cNvSpPr/>
      </xdr:nvSpPr>
      <xdr:spPr>
        <a:xfrm>
          <a:off x="5193600" y="3579975"/>
          <a:ext cx="304800" cy="400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04800" cy="400050"/>
    <xdr:sp macro="" textlink="">
      <xdr:nvSpPr>
        <xdr:cNvPr id="10" name="Shape 5" descr="Botón Aluminio con 2 Caras Reflejante"/>
        <xdr:cNvSpPr/>
      </xdr:nvSpPr>
      <xdr:spPr>
        <a:xfrm>
          <a:off x="5193600" y="3579975"/>
          <a:ext cx="304800" cy="400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04800" cy="400050"/>
    <xdr:sp macro="" textlink="">
      <xdr:nvSpPr>
        <xdr:cNvPr id="11" name="Shape 5" descr="Botón Aluminio con 2 Caras Reflejante"/>
        <xdr:cNvSpPr/>
      </xdr:nvSpPr>
      <xdr:spPr>
        <a:xfrm>
          <a:off x="5193600" y="3579975"/>
          <a:ext cx="304800" cy="400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04800" cy="400050"/>
    <xdr:sp macro="" textlink="">
      <xdr:nvSpPr>
        <xdr:cNvPr id="12" name="Shape 5" descr="Botón Aluminio con 2 Caras Reflejante"/>
        <xdr:cNvSpPr/>
      </xdr:nvSpPr>
      <xdr:spPr>
        <a:xfrm>
          <a:off x="5193600" y="3579975"/>
          <a:ext cx="304800" cy="400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5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6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7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8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9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0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2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3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4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5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6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7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8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19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0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2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3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4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5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6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7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8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29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0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2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3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4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5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6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7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8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39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0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113</xdr:row>
      <xdr:rowOff>0</xdr:rowOff>
    </xdr:from>
    <xdr:ext cx="314325" cy="314325"/>
    <xdr:sp macro="" textlink="">
      <xdr:nvSpPr>
        <xdr:cNvPr id="4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95250</xdr:colOff>
      <xdr:row>0</xdr:row>
      <xdr:rowOff>47625</xdr:rowOff>
    </xdr:from>
    <xdr:ext cx="2390775" cy="904875"/>
    <xdr:pic>
      <xdr:nvPicPr>
        <xdr:cNvPr id="4297"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04900"/>
    <xdr:pic>
      <xdr:nvPicPr>
        <xdr:cNvPr id="4298"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0</xdr:colOff>
      <xdr:row>101</xdr:row>
      <xdr:rowOff>0</xdr:rowOff>
    </xdr:from>
    <xdr:ext cx="314325" cy="314325"/>
    <xdr:sp macro="" textlink="">
      <xdr:nvSpPr>
        <xdr:cNvPr id="42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3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4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5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6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7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8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49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0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1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2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3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4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5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6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7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8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59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0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1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2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3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4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5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6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7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8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69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0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1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2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3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4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5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6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7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8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79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0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1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2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3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8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49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0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1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2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3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4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5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6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3"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4"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5"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6"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7"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8"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79"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80"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81"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14325" cy="314325"/>
    <xdr:sp macro="" textlink="">
      <xdr:nvSpPr>
        <xdr:cNvPr id="8582" name="Shape 6" descr="Botón Aluminio con 2 Caras Reflejante"/>
        <xdr:cNvSpPr/>
      </xdr:nvSpPr>
      <xdr:spPr>
        <a:xfrm>
          <a:off x="6229350" y="76047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5"/>
  <sheetViews>
    <sheetView tabSelected="1" workbookViewId="0">
      <selection activeCell="G11" sqref="G11"/>
    </sheetView>
  </sheetViews>
  <sheetFormatPr baseColWidth="10" defaultColWidth="14.42578125" defaultRowHeight="15" x14ac:dyDescent="0.25"/>
  <cols>
    <col min="1" max="1" width="8.7109375" style="21" customWidth="1"/>
    <col min="2" max="2" width="16.140625" style="21" customWidth="1"/>
    <col min="3" max="3" width="38.85546875" style="21" customWidth="1"/>
    <col min="4" max="4" width="7.7109375" style="21" customWidth="1"/>
    <col min="5" max="5" width="10.42578125" style="21" customWidth="1"/>
    <col min="6" max="6" width="11.5703125" style="21" customWidth="1"/>
    <col min="7" max="7" width="20.140625" style="21" customWidth="1"/>
    <col min="8" max="8" width="17.42578125" style="21" customWidth="1"/>
    <col min="9" max="9" width="24.7109375" style="21" customWidth="1"/>
    <col min="10" max="26" width="10.7109375" style="21" customWidth="1"/>
    <col min="27" max="16384" width="14.42578125" style="21"/>
  </cols>
  <sheetData>
    <row r="1" spans="1:26" x14ac:dyDescent="0.25">
      <c r="A1" s="14"/>
      <c r="B1" s="15"/>
      <c r="C1" s="16"/>
      <c r="D1" s="17"/>
      <c r="E1" s="18"/>
      <c r="F1" s="19"/>
      <c r="G1" s="16"/>
      <c r="H1" s="20"/>
    </row>
    <row r="2" spans="1:26" x14ac:dyDescent="0.25">
      <c r="A2" s="22"/>
      <c r="B2" s="15"/>
      <c r="C2" s="15"/>
      <c r="D2" s="17"/>
      <c r="E2" s="18"/>
      <c r="F2" s="23"/>
      <c r="G2" s="24"/>
      <c r="H2" s="25"/>
    </row>
    <row r="3" spans="1:26" ht="18.75" x14ac:dyDescent="0.25">
      <c r="A3" s="22"/>
      <c r="B3" s="15"/>
      <c r="C3" s="101" t="s">
        <v>0</v>
      </c>
      <c r="D3" s="100"/>
      <c r="E3" s="100"/>
      <c r="F3" s="100"/>
      <c r="G3" s="100"/>
      <c r="H3" s="26"/>
    </row>
    <row r="4" spans="1:26" ht="18.75" x14ac:dyDescent="0.25">
      <c r="A4" s="22"/>
      <c r="B4" s="27"/>
      <c r="C4" s="101" t="s">
        <v>1</v>
      </c>
      <c r="D4" s="100"/>
      <c r="E4" s="100"/>
      <c r="F4" s="100"/>
      <c r="G4" s="100"/>
      <c r="H4" s="26"/>
    </row>
    <row r="5" spans="1:26" x14ac:dyDescent="0.25">
      <c r="A5" s="28"/>
      <c r="B5" s="12"/>
      <c r="C5" s="29"/>
      <c r="D5" s="30"/>
      <c r="E5" s="31"/>
      <c r="F5" s="23"/>
      <c r="G5" s="32"/>
      <c r="H5" s="33"/>
    </row>
    <row r="6" spans="1:26" x14ac:dyDescent="0.25">
      <c r="A6" s="28"/>
      <c r="B6" s="12"/>
      <c r="C6" s="29"/>
      <c r="D6" s="30"/>
      <c r="E6" s="31"/>
      <c r="F6" s="23"/>
      <c r="G6" s="32"/>
      <c r="H6" s="33"/>
    </row>
    <row r="7" spans="1:26" x14ac:dyDescent="0.25">
      <c r="A7" s="28"/>
      <c r="B7" s="12"/>
      <c r="C7" s="29"/>
      <c r="D7" s="30"/>
      <c r="E7" s="31"/>
      <c r="F7" s="23"/>
      <c r="G7" s="32"/>
      <c r="H7" s="34" t="s">
        <v>2</v>
      </c>
    </row>
    <row r="8" spans="1:26" x14ac:dyDescent="0.25">
      <c r="A8" s="28"/>
      <c r="B8" s="99" t="s">
        <v>3</v>
      </c>
      <c r="C8" s="100"/>
      <c r="D8" s="100"/>
      <c r="E8" s="100"/>
      <c r="F8" s="100"/>
      <c r="G8" s="35"/>
      <c r="H8" s="36"/>
    </row>
    <row r="9" spans="1:26" x14ac:dyDescent="0.25">
      <c r="A9" s="28"/>
      <c r="B9" s="99" t="s">
        <v>4</v>
      </c>
      <c r="C9" s="100"/>
      <c r="D9" s="100"/>
      <c r="E9" s="100"/>
      <c r="F9" s="100"/>
      <c r="G9" s="35"/>
      <c r="H9" s="102" t="s">
        <v>108</v>
      </c>
    </row>
    <row r="10" spans="1:26" x14ac:dyDescent="0.25">
      <c r="A10" s="28"/>
      <c r="B10" s="99" t="s">
        <v>5</v>
      </c>
      <c r="C10" s="100"/>
      <c r="D10" s="100"/>
      <c r="E10" s="100"/>
      <c r="F10" s="100"/>
      <c r="G10" s="35"/>
      <c r="H10" s="103" t="s">
        <v>109</v>
      </c>
    </row>
    <row r="11" spans="1:26" x14ac:dyDescent="0.25">
      <c r="A11" s="28"/>
      <c r="B11" s="99" t="s">
        <v>6</v>
      </c>
      <c r="C11" s="100"/>
      <c r="D11" s="100"/>
      <c r="E11" s="100"/>
      <c r="F11" s="37"/>
      <c r="G11" s="35"/>
      <c r="H11" s="36"/>
    </row>
    <row r="12" spans="1:26" x14ac:dyDescent="0.25">
      <c r="A12" s="28"/>
      <c r="B12" s="38"/>
      <c r="C12" s="39"/>
      <c r="D12" s="40"/>
      <c r="E12" s="41"/>
      <c r="F12" s="42" t="s">
        <v>7</v>
      </c>
      <c r="G12" s="43" t="s">
        <v>107</v>
      </c>
      <c r="H12" s="44" t="s">
        <v>105</v>
      </c>
    </row>
    <row r="13" spans="1:26" ht="25.5" x14ac:dyDescent="0.25">
      <c r="A13" s="2" t="s">
        <v>8</v>
      </c>
      <c r="B13" s="45" t="s">
        <v>9</v>
      </c>
      <c r="C13" s="45" t="s">
        <v>10</v>
      </c>
      <c r="D13" s="45" t="s">
        <v>11</v>
      </c>
      <c r="E13" s="46" t="s">
        <v>12</v>
      </c>
      <c r="F13" s="3" t="s">
        <v>13</v>
      </c>
      <c r="G13" s="46" t="s">
        <v>14</v>
      </c>
      <c r="H13" s="3" t="s">
        <v>15</v>
      </c>
    </row>
    <row r="14" spans="1:26" x14ac:dyDescent="0.25">
      <c r="A14" s="28"/>
      <c r="B14" s="47"/>
      <c r="C14" s="48"/>
      <c r="D14" s="13"/>
      <c r="E14" s="49"/>
      <c r="F14" s="50"/>
      <c r="G14" s="48"/>
      <c r="H14" s="20"/>
    </row>
    <row r="15" spans="1:26" x14ac:dyDescent="0.25">
      <c r="A15" s="51" t="s">
        <v>16</v>
      </c>
      <c r="B15" s="52" t="s">
        <v>17</v>
      </c>
      <c r="C15" s="53"/>
      <c r="D15" s="54"/>
      <c r="E15" s="55"/>
      <c r="F15" s="56"/>
      <c r="G15" s="53"/>
      <c r="H15" s="57"/>
      <c r="I15" s="48"/>
      <c r="J15" s="48"/>
      <c r="K15" s="48"/>
      <c r="L15" s="48"/>
      <c r="M15" s="48"/>
      <c r="N15" s="48"/>
      <c r="O15" s="48"/>
      <c r="P15" s="48"/>
      <c r="Q15" s="48"/>
      <c r="R15" s="48"/>
      <c r="S15" s="48"/>
      <c r="T15" s="48"/>
      <c r="U15" s="48"/>
      <c r="V15" s="48"/>
      <c r="W15" s="48"/>
      <c r="X15" s="48"/>
      <c r="Y15" s="48"/>
      <c r="Z15" s="48"/>
    </row>
    <row r="16" spans="1:26" x14ac:dyDescent="0.25">
      <c r="A16" s="58" t="s">
        <v>18</v>
      </c>
      <c r="B16" s="93" t="s">
        <v>19</v>
      </c>
      <c r="C16" s="59"/>
      <c r="D16" s="60"/>
      <c r="E16" s="60"/>
      <c r="F16" s="61"/>
      <c r="G16" s="59"/>
      <c r="H16" s="62"/>
    </row>
    <row r="17" spans="1:26" ht="120" x14ac:dyDescent="0.25">
      <c r="A17" s="27">
        <v>10</v>
      </c>
      <c r="B17" s="27" t="s">
        <v>20</v>
      </c>
      <c r="C17" s="4" t="s">
        <v>21</v>
      </c>
      <c r="D17" s="7" t="s">
        <v>22</v>
      </c>
      <c r="E17" s="10">
        <v>15650</v>
      </c>
      <c r="F17" s="63"/>
      <c r="G17" s="7"/>
      <c r="H17" s="63">
        <f>F17*E17</f>
        <v>0</v>
      </c>
      <c r="I17" s="20"/>
      <c r="J17" s="20"/>
      <c r="K17" s="20"/>
      <c r="L17" s="20"/>
      <c r="M17" s="20"/>
      <c r="N17" s="20"/>
      <c r="O17" s="20"/>
      <c r="P17" s="20"/>
      <c r="Q17" s="20"/>
      <c r="R17" s="20"/>
      <c r="S17" s="20"/>
      <c r="T17" s="20"/>
      <c r="U17" s="20"/>
      <c r="V17" s="20"/>
      <c r="W17" s="20"/>
      <c r="X17" s="20"/>
      <c r="Y17" s="20"/>
      <c r="Z17" s="20"/>
    </row>
    <row r="18" spans="1:26" x14ac:dyDescent="0.25">
      <c r="A18" s="27"/>
      <c r="B18" s="64"/>
      <c r="C18" s="5"/>
      <c r="D18" s="65"/>
      <c r="E18" s="10"/>
      <c r="F18" s="66"/>
      <c r="G18" s="65"/>
      <c r="H18" s="66"/>
    </row>
    <row r="19" spans="1:26" x14ac:dyDescent="0.25">
      <c r="A19" s="58" t="s">
        <v>23</v>
      </c>
      <c r="B19" s="93" t="s">
        <v>24</v>
      </c>
      <c r="C19" s="59"/>
      <c r="D19" s="67"/>
      <c r="E19" s="67"/>
      <c r="F19" s="68"/>
      <c r="G19" s="69"/>
      <c r="H19" s="70"/>
    </row>
    <row r="20" spans="1:26" x14ac:dyDescent="0.25">
      <c r="A20" s="27"/>
      <c r="B20" s="64"/>
      <c r="C20" s="5"/>
      <c r="D20" s="65"/>
      <c r="E20" s="10"/>
      <c r="F20" s="66"/>
      <c r="G20" s="65"/>
      <c r="H20" s="66"/>
    </row>
    <row r="21" spans="1:26" ht="144" x14ac:dyDescent="0.25">
      <c r="A21" s="27">
        <f>A17+10</f>
        <v>20</v>
      </c>
      <c r="B21" s="71"/>
      <c r="C21" s="6" t="s">
        <v>25</v>
      </c>
      <c r="D21" s="7" t="s">
        <v>22</v>
      </c>
      <c r="E21" s="10">
        <v>3272.27</v>
      </c>
      <c r="F21" s="63"/>
      <c r="G21" s="7"/>
      <c r="H21" s="63">
        <f>F21*E21</f>
        <v>0</v>
      </c>
      <c r="I21" s="20"/>
      <c r="J21" s="20"/>
      <c r="K21" s="20"/>
      <c r="L21" s="20"/>
      <c r="M21" s="20"/>
      <c r="N21" s="20"/>
      <c r="O21" s="20"/>
      <c r="P21" s="20"/>
      <c r="Q21" s="20"/>
      <c r="R21" s="20"/>
      <c r="S21" s="20"/>
      <c r="T21" s="20"/>
      <c r="U21" s="20"/>
      <c r="V21" s="20"/>
      <c r="W21" s="20"/>
      <c r="X21" s="20"/>
      <c r="Y21" s="20"/>
      <c r="Z21" s="20"/>
    </row>
    <row r="22" spans="1:26" x14ac:dyDescent="0.25">
      <c r="A22" s="27"/>
      <c r="B22" s="71"/>
      <c r="C22" s="6"/>
      <c r="D22" s="7"/>
      <c r="E22" s="10"/>
      <c r="F22" s="63"/>
      <c r="G22" s="7"/>
      <c r="H22" s="63"/>
      <c r="I22" s="20"/>
      <c r="J22" s="20"/>
      <c r="K22" s="20"/>
      <c r="L22" s="20"/>
      <c r="M22" s="20"/>
      <c r="N22" s="20"/>
      <c r="O22" s="20"/>
      <c r="P22" s="20"/>
      <c r="Q22" s="20"/>
      <c r="R22" s="20"/>
      <c r="S22" s="20"/>
      <c r="T22" s="20"/>
      <c r="U22" s="20"/>
      <c r="V22" s="20"/>
      <c r="W22" s="20"/>
      <c r="X22" s="20"/>
      <c r="Y22" s="20"/>
      <c r="Z22" s="20"/>
    </row>
    <row r="23" spans="1:26" ht="120" x14ac:dyDescent="0.25">
      <c r="A23" s="27">
        <f>A21+10</f>
        <v>30</v>
      </c>
      <c r="B23" s="71"/>
      <c r="C23" s="4" t="s">
        <v>26</v>
      </c>
      <c r="D23" s="7" t="s">
        <v>27</v>
      </c>
      <c r="E23" s="10">
        <v>48.53</v>
      </c>
      <c r="F23" s="63"/>
      <c r="G23" s="7"/>
      <c r="H23" s="63">
        <f>F23*E23</f>
        <v>0</v>
      </c>
      <c r="I23" s="20"/>
      <c r="J23" s="20"/>
      <c r="K23" s="20"/>
      <c r="L23" s="20"/>
      <c r="M23" s="20"/>
      <c r="N23" s="20"/>
      <c r="O23" s="20"/>
      <c r="P23" s="20"/>
      <c r="Q23" s="20"/>
      <c r="R23" s="20"/>
      <c r="S23" s="20"/>
      <c r="T23" s="20"/>
      <c r="U23" s="20"/>
      <c r="V23" s="20"/>
      <c r="W23" s="20"/>
      <c r="X23" s="20"/>
      <c r="Y23" s="20"/>
      <c r="Z23" s="20"/>
    </row>
    <row r="24" spans="1:26" x14ac:dyDescent="0.25">
      <c r="A24" s="27"/>
      <c r="B24" s="71"/>
      <c r="C24" s="4"/>
      <c r="D24" s="7"/>
      <c r="E24" s="10"/>
      <c r="F24" s="63"/>
      <c r="G24" s="7"/>
      <c r="H24" s="63"/>
      <c r="I24" s="20"/>
      <c r="J24" s="20"/>
      <c r="K24" s="20"/>
      <c r="L24" s="20"/>
      <c r="M24" s="20"/>
      <c r="N24" s="20"/>
      <c r="O24" s="20"/>
      <c r="P24" s="20"/>
      <c r="Q24" s="20"/>
      <c r="R24" s="20"/>
      <c r="S24" s="20"/>
      <c r="T24" s="20"/>
      <c r="U24" s="20"/>
      <c r="V24" s="20"/>
      <c r="W24" s="20"/>
      <c r="X24" s="20"/>
      <c r="Y24" s="20"/>
      <c r="Z24" s="20"/>
    </row>
    <row r="25" spans="1:26" ht="132" x14ac:dyDescent="0.25">
      <c r="A25" s="27">
        <f>A23+10</f>
        <v>40</v>
      </c>
      <c r="B25" s="71"/>
      <c r="C25" s="4" t="s">
        <v>28</v>
      </c>
      <c r="D25" s="7" t="s">
        <v>29</v>
      </c>
      <c r="E25" s="10">
        <v>53</v>
      </c>
      <c r="F25" s="63"/>
      <c r="G25" s="7"/>
      <c r="H25" s="63">
        <f>F25*E25</f>
        <v>0</v>
      </c>
      <c r="I25" s="20"/>
      <c r="J25" s="20"/>
      <c r="K25" s="20"/>
      <c r="L25" s="20"/>
      <c r="M25" s="20"/>
      <c r="N25" s="20"/>
      <c r="O25" s="20"/>
      <c r="P25" s="20"/>
      <c r="Q25" s="20"/>
      <c r="R25" s="20"/>
      <c r="S25" s="20"/>
      <c r="T25" s="20"/>
      <c r="U25" s="20"/>
      <c r="V25" s="20"/>
      <c r="W25" s="20"/>
      <c r="X25" s="20"/>
      <c r="Y25" s="20"/>
      <c r="Z25" s="20"/>
    </row>
    <row r="26" spans="1:26" x14ac:dyDescent="0.25">
      <c r="A26" s="27"/>
      <c r="B26" s="71"/>
      <c r="C26" s="4"/>
      <c r="D26" s="7"/>
      <c r="E26" s="10"/>
      <c r="F26" s="63"/>
      <c r="G26" s="7"/>
      <c r="H26" s="63"/>
      <c r="I26" s="20"/>
      <c r="J26" s="20"/>
      <c r="K26" s="20"/>
      <c r="L26" s="20"/>
      <c r="M26" s="20"/>
      <c r="N26" s="20"/>
      <c r="O26" s="20"/>
      <c r="P26" s="20"/>
      <c r="Q26" s="20"/>
      <c r="R26" s="20"/>
      <c r="S26" s="20"/>
      <c r="T26" s="20"/>
      <c r="U26" s="20"/>
      <c r="V26" s="20"/>
      <c r="W26" s="20"/>
      <c r="X26" s="20"/>
      <c r="Y26" s="20"/>
      <c r="Z26" s="20"/>
    </row>
    <row r="27" spans="1:26" ht="144" x14ac:dyDescent="0.25">
      <c r="A27" s="27">
        <f>A25+10</f>
        <v>50</v>
      </c>
      <c r="B27" s="71"/>
      <c r="C27" s="4" t="s">
        <v>30</v>
      </c>
      <c r="D27" s="7" t="s">
        <v>29</v>
      </c>
      <c r="E27" s="10">
        <v>17</v>
      </c>
      <c r="F27" s="63"/>
      <c r="G27" s="7"/>
      <c r="H27" s="63">
        <f>F27*E27</f>
        <v>0</v>
      </c>
      <c r="I27" s="20"/>
      <c r="J27" s="20"/>
      <c r="K27" s="20"/>
      <c r="L27" s="20"/>
      <c r="M27" s="20"/>
      <c r="N27" s="20"/>
      <c r="O27" s="20"/>
      <c r="P27" s="20"/>
      <c r="Q27" s="20"/>
      <c r="R27" s="20"/>
      <c r="S27" s="20"/>
      <c r="T27" s="20"/>
      <c r="U27" s="20"/>
      <c r="V27" s="20"/>
      <c r="W27" s="20"/>
      <c r="X27" s="20"/>
      <c r="Y27" s="20"/>
      <c r="Z27" s="20"/>
    </row>
    <row r="28" spans="1:26" x14ac:dyDescent="0.25">
      <c r="A28" s="27"/>
      <c r="B28" s="71"/>
      <c r="C28" s="4"/>
      <c r="D28" s="7"/>
      <c r="E28" s="10"/>
      <c r="F28" s="63"/>
      <c r="G28" s="7"/>
      <c r="H28" s="63"/>
      <c r="I28" s="20"/>
      <c r="J28" s="20"/>
      <c r="K28" s="20"/>
      <c r="L28" s="20"/>
      <c r="M28" s="20"/>
      <c r="N28" s="20"/>
      <c r="O28" s="20"/>
      <c r="P28" s="20"/>
      <c r="Q28" s="20"/>
      <c r="R28" s="20"/>
      <c r="S28" s="20"/>
      <c r="T28" s="20"/>
      <c r="U28" s="20"/>
      <c r="V28" s="20"/>
      <c r="W28" s="20"/>
      <c r="X28" s="20"/>
      <c r="Y28" s="20"/>
      <c r="Z28" s="20"/>
    </row>
    <row r="29" spans="1:26" ht="144" x14ac:dyDescent="0.25">
      <c r="A29" s="27">
        <f>A27+10</f>
        <v>60</v>
      </c>
      <c r="B29" s="71"/>
      <c r="C29" s="4" t="s">
        <v>31</v>
      </c>
      <c r="D29" s="7" t="s">
        <v>29</v>
      </c>
      <c r="E29" s="10">
        <v>4</v>
      </c>
      <c r="F29" s="63"/>
      <c r="G29" s="7"/>
      <c r="H29" s="63">
        <f>F29*E29</f>
        <v>0</v>
      </c>
      <c r="I29" s="20"/>
      <c r="J29" s="20"/>
      <c r="K29" s="20"/>
      <c r="L29" s="20"/>
      <c r="M29" s="20"/>
      <c r="N29" s="20"/>
      <c r="O29" s="20"/>
      <c r="P29" s="20"/>
      <c r="Q29" s="20"/>
      <c r="R29" s="20"/>
      <c r="S29" s="20"/>
      <c r="T29" s="20"/>
      <c r="U29" s="20"/>
      <c r="V29" s="20"/>
      <c r="W29" s="20"/>
      <c r="X29" s="20"/>
      <c r="Y29" s="20"/>
      <c r="Z29" s="20"/>
    </row>
    <row r="30" spans="1:26" x14ac:dyDescent="0.25">
      <c r="A30" s="27"/>
      <c r="B30" s="71"/>
      <c r="C30" s="6"/>
      <c r="D30" s="7"/>
      <c r="E30" s="10"/>
      <c r="F30" s="63"/>
      <c r="G30" s="7"/>
      <c r="H30" s="63"/>
      <c r="I30" s="20"/>
      <c r="J30" s="20"/>
      <c r="K30" s="20"/>
      <c r="L30" s="20"/>
      <c r="M30" s="20"/>
      <c r="N30" s="20"/>
      <c r="O30" s="20"/>
      <c r="P30" s="20"/>
      <c r="Q30" s="20"/>
      <c r="R30" s="20"/>
      <c r="S30" s="20"/>
      <c r="T30" s="20"/>
      <c r="U30" s="20"/>
      <c r="V30" s="20"/>
      <c r="W30" s="20"/>
      <c r="X30" s="20"/>
      <c r="Y30" s="20"/>
      <c r="Z30" s="20"/>
    </row>
    <row r="31" spans="1:26" x14ac:dyDescent="0.25">
      <c r="A31" s="58"/>
      <c r="B31" s="93" t="s">
        <v>32</v>
      </c>
      <c r="C31" s="59"/>
      <c r="D31" s="67"/>
      <c r="E31" s="67"/>
      <c r="F31" s="68"/>
      <c r="G31" s="69"/>
      <c r="H31" s="70"/>
    </row>
    <row r="32" spans="1:26" x14ac:dyDescent="0.25">
      <c r="A32" s="27"/>
      <c r="B32" s="71"/>
      <c r="C32" s="6"/>
      <c r="D32" s="7"/>
      <c r="E32" s="10"/>
      <c r="F32" s="63"/>
      <c r="G32" s="7"/>
      <c r="H32" s="63"/>
      <c r="I32" s="20"/>
      <c r="J32" s="20"/>
      <c r="K32" s="20"/>
      <c r="L32" s="20"/>
      <c r="M32" s="20"/>
      <c r="N32" s="20"/>
      <c r="O32" s="20"/>
      <c r="P32" s="20"/>
      <c r="Q32" s="20"/>
      <c r="R32" s="20"/>
      <c r="S32" s="20"/>
      <c r="T32" s="20"/>
      <c r="U32" s="20"/>
      <c r="V32" s="20"/>
      <c r="W32" s="20"/>
      <c r="X32" s="20"/>
      <c r="Y32" s="20"/>
      <c r="Z32" s="20"/>
    </row>
    <row r="33" spans="1:26" ht="84" x14ac:dyDescent="0.25">
      <c r="A33" s="27">
        <f>A29+10</f>
        <v>70</v>
      </c>
      <c r="B33" s="71"/>
      <c r="C33" s="6" t="s">
        <v>33</v>
      </c>
      <c r="D33" s="7" t="s">
        <v>27</v>
      </c>
      <c r="E33" s="10">
        <v>174.28</v>
      </c>
      <c r="F33" s="63"/>
      <c r="G33" s="7"/>
      <c r="H33" s="63">
        <f>F33*E33</f>
        <v>0</v>
      </c>
      <c r="I33" s="20"/>
      <c r="J33" s="20"/>
      <c r="K33" s="20"/>
      <c r="L33" s="20"/>
      <c r="M33" s="20"/>
      <c r="N33" s="20"/>
      <c r="O33" s="20"/>
      <c r="P33" s="20"/>
      <c r="Q33" s="20"/>
      <c r="R33" s="20"/>
      <c r="S33" s="20"/>
      <c r="T33" s="20"/>
      <c r="U33" s="20"/>
      <c r="V33" s="20"/>
      <c r="W33" s="20"/>
      <c r="X33" s="20"/>
      <c r="Y33" s="20"/>
      <c r="Z33" s="20"/>
    </row>
    <row r="34" spans="1:26" x14ac:dyDescent="0.25">
      <c r="A34" s="27"/>
      <c r="B34" s="71"/>
      <c r="C34" s="6"/>
      <c r="D34" s="7"/>
      <c r="E34" s="10"/>
      <c r="F34" s="63"/>
      <c r="G34" s="7"/>
      <c r="H34" s="63"/>
      <c r="I34" s="20"/>
      <c r="J34" s="20"/>
      <c r="K34" s="20"/>
      <c r="L34" s="20"/>
      <c r="M34" s="20"/>
      <c r="N34" s="20"/>
      <c r="O34" s="20"/>
      <c r="P34" s="20"/>
      <c r="Q34" s="20"/>
      <c r="R34" s="20"/>
      <c r="S34" s="20"/>
      <c r="T34" s="20"/>
      <c r="U34" s="20"/>
      <c r="V34" s="20"/>
      <c r="W34" s="20"/>
      <c r="X34" s="20"/>
      <c r="Y34" s="20"/>
      <c r="Z34" s="20"/>
    </row>
    <row r="35" spans="1:26" ht="192" x14ac:dyDescent="0.25">
      <c r="A35" s="27">
        <f>A33+10</f>
        <v>80</v>
      </c>
      <c r="B35" s="71"/>
      <c r="C35" s="6" t="s">
        <v>34</v>
      </c>
      <c r="D35" s="7" t="s">
        <v>27</v>
      </c>
      <c r="E35" s="10">
        <v>1297.8699999999999</v>
      </c>
      <c r="F35" s="63"/>
      <c r="G35" s="7"/>
      <c r="H35" s="63">
        <f>F35*E35</f>
        <v>0</v>
      </c>
      <c r="I35" s="20"/>
      <c r="J35" s="20"/>
      <c r="K35" s="20"/>
      <c r="L35" s="20"/>
      <c r="M35" s="20"/>
      <c r="N35" s="20"/>
      <c r="O35" s="20"/>
      <c r="P35" s="20"/>
      <c r="Q35" s="20"/>
      <c r="R35" s="20"/>
      <c r="S35" s="20"/>
      <c r="T35" s="20"/>
      <c r="U35" s="20"/>
      <c r="V35" s="20"/>
      <c r="W35" s="20"/>
      <c r="X35" s="20"/>
      <c r="Y35" s="20"/>
      <c r="Z35" s="20"/>
    </row>
    <row r="36" spans="1:26" x14ac:dyDescent="0.25">
      <c r="A36" s="27"/>
      <c r="B36" s="71"/>
      <c r="C36" s="6"/>
      <c r="D36" s="7"/>
      <c r="E36" s="10"/>
      <c r="F36" s="63"/>
      <c r="G36" s="7"/>
      <c r="H36" s="63"/>
      <c r="I36" s="20"/>
      <c r="J36" s="20"/>
      <c r="K36" s="20"/>
      <c r="L36" s="20"/>
      <c r="M36" s="20"/>
      <c r="N36" s="20"/>
      <c r="O36" s="20"/>
      <c r="P36" s="20"/>
      <c r="Q36" s="20"/>
      <c r="R36" s="20"/>
      <c r="S36" s="20"/>
      <c r="T36" s="20"/>
      <c r="U36" s="20"/>
      <c r="V36" s="20"/>
      <c r="W36" s="20"/>
      <c r="X36" s="20"/>
      <c r="Y36" s="20"/>
      <c r="Z36" s="20"/>
    </row>
    <row r="37" spans="1:26" x14ac:dyDescent="0.25">
      <c r="A37" s="51" t="s">
        <v>35</v>
      </c>
      <c r="B37" s="52" t="s">
        <v>36</v>
      </c>
      <c r="C37" s="53"/>
      <c r="D37" s="72"/>
      <c r="E37" s="72"/>
      <c r="F37" s="73"/>
      <c r="G37" s="74"/>
      <c r="H37" s="75"/>
      <c r="I37" s="48"/>
      <c r="J37" s="48"/>
      <c r="K37" s="48"/>
      <c r="L37" s="48"/>
      <c r="M37" s="48"/>
      <c r="N37" s="48"/>
      <c r="O37" s="48"/>
      <c r="P37" s="48"/>
      <c r="Q37" s="48"/>
      <c r="R37" s="48"/>
      <c r="S37" s="48"/>
      <c r="T37" s="48"/>
      <c r="U37" s="48"/>
      <c r="V37" s="48"/>
      <c r="W37" s="48"/>
      <c r="X37" s="48"/>
      <c r="Y37" s="48"/>
      <c r="Z37" s="48"/>
    </row>
    <row r="38" spans="1:26" x14ac:dyDescent="0.25">
      <c r="A38" s="27"/>
      <c r="B38" s="64"/>
      <c r="C38" s="5"/>
      <c r="D38" s="65"/>
      <c r="E38" s="10"/>
      <c r="F38" s="66"/>
      <c r="G38" s="65"/>
      <c r="H38" s="66"/>
    </row>
    <row r="39" spans="1:26" ht="60" x14ac:dyDescent="0.25">
      <c r="A39" s="27">
        <f>A35+10</f>
        <v>90</v>
      </c>
      <c r="B39" s="71"/>
      <c r="C39" s="6" t="s">
        <v>37</v>
      </c>
      <c r="D39" s="7" t="s">
        <v>38</v>
      </c>
      <c r="E39" s="10">
        <v>340.18</v>
      </c>
      <c r="F39" s="63"/>
      <c r="G39" s="7"/>
      <c r="H39" s="63">
        <f>F39*E39</f>
        <v>0</v>
      </c>
      <c r="I39" s="20"/>
      <c r="J39" s="20"/>
      <c r="K39" s="20"/>
      <c r="L39" s="20"/>
      <c r="M39" s="20"/>
      <c r="N39" s="20"/>
      <c r="O39" s="20"/>
      <c r="P39" s="20"/>
      <c r="Q39" s="20"/>
      <c r="R39" s="20"/>
      <c r="S39" s="20"/>
      <c r="T39" s="20"/>
      <c r="U39" s="20"/>
      <c r="V39" s="20"/>
      <c r="W39" s="20"/>
      <c r="X39" s="20"/>
      <c r="Y39" s="20"/>
      <c r="Z39" s="20"/>
    </row>
    <row r="40" spans="1:26" x14ac:dyDescent="0.25">
      <c r="A40" s="27"/>
      <c r="B40" s="71"/>
      <c r="C40" s="6"/>
      <c r="D40" s="7"/>
      <c r="E40" s="10"/>
      <c r="F40" s="63"/>
      <c r="G40" s="7"/>
      <c r="H40" s="63"/>
      <c r="I40" s="20"/>
      <c r="J40" s="20"/>
      <c r="K40" s="20"/>
      <c r="L40" s="20"/>
      <c r="M40" s="20"/>
      <c r="N40" s="20"/>
      <c r="O40" s="20"/>
      <c r="P40" s="20"/>
      <c r="Q40" s="20"/>
      <c r="R40" s="20"/>
      <c r="S40" s="20"/>
      <c r="T40" s="20"/>
      <c r="U40" s="20"/>
      <c r="V40" s="20"/>
      <c r="W40" s="20"/>
      <c r="X40" s="20"/>
      <c r="Y40" s="20"/>
      <c r="Z40" s="20"/>
    </row>
    <row r="41" spans="1:26" ht="276" x14ac:dyDescent="0.25">
      <c r="A41" s="27">
        <f>A39+10</f>
        <v>100</v>
      </c>
      <c r="B41" s="71"/>
      <c r="C41" s="6" t="s">
        <v>39</v>
      </c>
      <c r="D41" s="7" t="s">
        <v>22</v>
      </c>
      <c r="E41" s="10">
        <v>141</v>
      </c>
      <c r="F41" s="63"/>
      <c r="G41" s="7"/>
      <c r="H41" s="63">
        <f t="shared" ref="H41:H42" si="0">F41*E41</f>
        <v>0</v>
      </c>
      <c r="I41" s="20"/>
      <c r="J41" s="20"/>
      <c r="K41" s="20"/>
      <c r="L41" s="20"/>
      <c r="M41" s="20"/>
      <c r="N41" s="20"/>
      <c r="O41" s="20"/>
      <c r="P41" s="20"/>
      <c r="Q41" s="20"/>
      <c r="R41" s="20"/>
      <c r="S41" s="20"/>
      <c r="T41" s="20"/>
      <c r="U41" s="20"/>
      <c r="V41" s="20"/>
      <c r="W41" s="20"/>
      <c r="X41" s="20"/>
      <c r="Y41" s="20"/>
      <c r="Z41" s="20"/>
    </row>
    <row r="42" spans="1:26" ht="252" x14ac:dyDescent="0.25">
      <c r="A42" s="27">
        <f>A41+10</f>
        <v>110</v>
      </c>
      <c r="B42" s="71"/>
      <c r="C42" s="6" t="s">
        <v>40</v>
      </c>
      <c r="D42" s="7" t="s">
        <v>22</v>
      </c>
      <c r="E42" s="10">
        <v>4170.3999999999996</v>
      </c>
      <c r="F42" s="63"/>
      <c r="G42" s="7"/>
      <c r="H42" s="63">
        <f t="shared" si="0"/>
        <v>0</v>
      </c>
      <c r="I42" s="20"/>
      <c r="J42" s="20"/>
      <c r="K42" s="20"/>
      <c r="L42" s="20"/>
      <c r="M42" s="20"/>
      <c r="N42" s="20"/>
      <c r="O42" s="20"/>
      <c r="P42" s="20"/>
      <c r="Q42" s="20"/>
      <c r="R42" s="20"/>
      <c r="S42" s="20"/>
      <c r="T42" s="20"/>
      <c r="U42" s="20"/>
      <c r="V42" s="20"/>
      <c r="W42" s="20"/>
      <c r="X42" s="20"/>
      <c r="Y42" s="20"/>
      <c r="Z42" s="20"/>
    </row>
    <row r="43" spans="1:26" x14ac:dyDescent="0.25">
      <c r="A43" s="27"/>
      <c r="B43" s="71"/>
      <c r="C43" s="6"/>
      <c r="D43" s="7"/>
      <c r="E43" s="10"/>
      <c r="F43" s="63"/>
      <c r="G43" s="7"/>
      <c r="H43" s="63"/>
      <c r="I43" s="20"/>
      <c r="J43" s="20"/>
      <c r="K43" s="20"/>
      <c r="L43" s="20"/>
      <c r="M43" s="20"/>
      <c r="N43" s="20"/>
      <c r="O43" s="20"/>
      <c r="P43" s="20"/>
      <c r="Q43" s="20"/>
      <c r="R43" s="20"/>
      <c r="S43" s="20"/>
      <c r="T43" s="20"/>
      <c r="U43" s="20"/>
      <c r="V43" s="20"/>
      <c r="W43" s="20"/>
      <c r="X43" s="20"/>
      <c r="Y43" s="20"/>
      <c r="Z43" s="20"/>
    </row>
    <row r="44" spans="1:26" ht="252" x14ac:dyDescent="0.25">
      <c r="A44" s="27">
        <f>A42+10</f>
        <v>120</v>
      </c>
      <c r="B44" s="71"/>
      <c r="C44" s="6" t="s">
        <v>41</v>
      </c>
      <c r="D44" s="7" t="s">
        <v>22</v>
      </c>
      <c r="E44" s="10">
        <v>21.8</v>
      </c>
      <c r="F44" s="63"/>
      <c r="G44" s="7"/>
      <c r="H44" s="63">
        <f>F44*E44</f>
        <v>0</v>
      </c>
      <c r="I44" s="20"/>
      <c r="J44" s="20"/>
      <c r="K44" s="20"/>
      <c r="L44" s="20"/>
      <c r="M44" s="20"/>
      <c r="N44" s="20"/>
      <c r="O44" s="20"/>
      <c r="P44" s="20"/>
      <c r="Q44" s="20"/>
      <c r="R44" s="20"/>
      <c r="S44" s="20"/>
      <c r="T44" s="20"/>
      <c r="U44" s="20"/>
      <c r="V44" s="20"/>
      <c r="W44" s="20"/>
      <c r="X44" s="20"/>
      <c r="Y44" s="20"/>
      <c r="Z44" s="20"/>
    </row>
    <row r="45" spans="1:26" x14ac:dyDescent="0.25">
      <c r="A45" s="27"/>
      <c r="B45" s="71"/>
      <c r="C45" s="6"/>
      <c r="D45" s="7"/>
      <c r="E45" s="10"/>
      <c r="F45" s="63"/>
      <c r="G45" s="7"/>
      <c r="H45" s="63"/>
      <c r="I45" s="20"/>
      <c r="J45" s="20"/>
      <c r="K45" s="20"/>
      <c r="L45" s="20"/>
      <c r="M45" s="20"/>
      <c r="N45" s="20"/>
      <c r="O45" s="20"/>
      <c r="P45" s="20"/>
      <c r="Q45" s="20"/>
      <c r="R45" s="20"/>
      <c r="S45" s="20"/>
      <c r="T45" s="20"/>
      <c r="U45" s="20"/>
      <c r="V45" s="20"/>
      <c r="W45" s="20"/>
      <c r="X45" s="20"/>
      <c r="Y45" s="20"/>
      <c r="Z45" s="20"/>
    </row>
    <row r="46" spans="1:26" ht="252" x14ac:dyDescent="0.25">
      <c r="A46" s="27">
        <f>A44+10</f>
        <v>130</v>
      </c>
      <c r="B46" s="71"/>
      <c r="C46" s="6" t="s">
        <v>42</v>
      </c>
      <c r="D46" s="7" t="s">
        <v>27</v>
      </c>
      <c r="E46" s="10">
        <v>13.89</v>
      </c>
      <c r="F46" s="63"/>
      <c r="G46" s="7"/>
      <c r="H46" s="63">
        <f>F46*E46</f>
        <v>0</v>
      </c>
      <c r="I46" s="20"/>
      <c r="J46" s="20"/>
      <c r="K46" s="20"/>
      <c r="L46" s="20"/>
      <c r="M46" s="20"/>
      <c r="N46" s="20"/>
      <c r="O46" s="20"/>
      <c r="P46" s="20"/>
      <c r="Q46" s="20"/>
      <c r="R46" s="20"/>
      <c r="S46" s="20"/>
      <c r="T46" s="20"/>
      <c r="U46" s="20"/>
      <c r="V46" s="20"/>
      <c r="W46" s="20"/>
      <c r="X46" s="20"/>
      <c r="Y46" s="20"/>
      <c r="Z46" s="20"/>
    </row>
    <row r="47" spans="1:26" x14ac:dyDescent="0.25">
      <c r="A47" s="27"/>
      <c r="B47" s="71"/>
      <c r="C47" s="6"/>
      <c r="D47" s="7"/>
      <c r="E47" s="10"/>
      <c r="F47" s="63"/>
      <c r="G47" s="7"/>
      <c r="H47" s="63"/>
      <c r="I47" s="20"/>
      <c r="J47" s="20"/>
      <c r="K47" s="20"/>
      <c r="L47" s="20"/>
      <c r="M47" s="20"/>
      <c r="N47" s="20"/>
      <c r="O47" s="20"/>
      <c r="P47" s="20"/>
      <c r="Q47" s="20"/>
      <c r="R47" s="20"/>
      <c r="S47" s="20"/>
      <c r="T47" s="20"/>
      <c r="U47" s="20"/>
      <c r="V47" s="20"/>
      <c r="W47" s="20"/>
      <c r="X47" s="20"/>
      <c r="Y47" s="20"/>
      <c r="Z47" s="20"/>
    </row>
    <row r="48" spans="1:26" ht="252" x14ac:dyDescent="0.25">
      <c r="A48" s="27">
        <f>A46+10</f>
        <v>140</v>
      </c>
      <c r="B48" s="71"/>
      <c r="C48" s="6" t="s">
        <v>43</v>
      </c>
      <c r="D48" s="7" t="s">
        <v>27</v>
      </c>
      <c r="E48" s="10">
        <v>2.66</v>
      </c>
      <c r="F48" s="63"/>
      <c r="G48" s="7"/>
      <c r="H48" s="63">
        <f>F48*E48</f>
        <v>0</v>
      </c>
      <c r="I48" s="20"/>
      <c r="J48" s="20"/>
      <c r="K48" s="20"/>
      <c r="L48" s="20"/>
      <c r="M48" s="20"/>
      <c r="N48" s="20"/>
      <c r="O48" s="20"/>
      <c r="P48" s="20"/>
      <c r="Q48" s="20"/>
      <c r="R48" s="20"/>
      <c r="S48" s="20"/>
      <c r="T48" s="20"/>
      <c r="U48" s="20"/>
      <c r="V48" s="20"/>
      <c r="W48" s="20"/>
      <c r="X48" s="20"/>
      <c r="Y48" s="20"/>
      <c r="Z48" s="20"/>
    </row>
    <row r="49" spans="1:26" x14ac:dyDescent="0.25">
      <c r="A49" s="27"/>
      <c r="B49" s="71"/>
      <c r="C49" s="6"/>
      <c r="D49" s="7"/>
      <c r="E49" s="10"/>
      <c r="F49" s="63"/>
      <c r="G49" s="7"/>
      <c r="H49" s="63"/>
      <c r="I49" s="20"/>
      <c r="J49" s="20"/>
      <c r="K49" s="20"/>
      <c r="L49" s="20"/>
      <c r="M49" s="20"/>
      <c r="N49" s="20"/>
      <c r="O49" s="20"/>
      <c r="P49" s="20"/>
      <c r="Q49" s="20"/>
      <c r="R49" s="20"/>
      <c r="S49" s="20"/>
      <c r="T49" s="20"/>
      <c r="U49" s="20"/>
      <c r="V49" s="20"/>
      <c r="W49" s="20"/>
      <c r="X49" s="20"/>
      <c r="Y49" s="20"/>
      <c r="Z49" s="20"/>
    </row>
    <row r="50" spans="1:26" ht="252" x14ac:dyDescent="0.25">
      <c r="A50" s="27">
        <f>A48+10</f>
        <v>150</v>
      </c>
      <c r="B50" s="71"/>
      <c r="C50" s="6" t="s">
        <v>44</v>
      </c>
      <c r="D50" s="7" t="s">
        <v>22</v>
      </c>
      <c r="E50" s="10">
        <v>1147.5</v>
      </c>
      <c r="F50" s="63"/>
      <c r="G50" s="7"/>
      <c r="H50" s="63">
        <f>F50*E50</f>
        <v>0</v>
      </c>
      <c r="I50" s="20"/>
      <c r="J50" s="20"/>
      <c r="K50" s="20"/>
      <c r="L50" s="20"/>
      <c r="M50" s="20"/>
      <c r="N50" s="20"/>
      <c r="O50" s="20"/>
      <c r="P50" s="20"/>
      <c r="Q50" s="20"/>
      <c r="R50" s="20"/>
      <c r="S50" s="20"/>
      <c r="T50" s="20"/>
      <c r="U50" s="20"/>
      <c r="V50" s="20"/>
      <c r="W50" s="20"/>
      <c r="X50" s="20"/>
      <c r="Y50" s="20"/>
      <c r="Z50" s="20"/>
    </row>
    <row r="51" spans="1:26" x14ac:dyDescent="0.25">
      <c r="A51" s="27"/>
      <c r="B51" s="71"/>
      <c r="C51" s="6"/>
      <c r="D51" s="7"/>
      <c r="E51" s="10"/>
      <c r="F51" s="63"/>
      <c r="G51" s="7"/>
      <c r="H51" s="63"/>
      <c r="I51" s="20"/>
      <c r="J51" s="20"/>
      <c r="K51" s="20"/>
      <c r="L51" s="20"/>
      <c r="M51" s="20"/>
      <c r="N51" s="20"/>
      <c r="O51" s="20"/>
      <c r="P51" s="20"/>
      <c r="Q51" s="20"/>
      <c r="R51" s="20"/>
      <c r="S51" s="20"/>
      <c r="T51" s="20"/>
      <c r="U51" s="20"/>
      <c r="V51" s="20"/>
      <c r="W51" s="20"/>
      <c r="X51" s="20"/>
      <c r="Y51" s="20"/>
      <c r="Z51" s="20"/>
    </row>
    <row r="52" spans="1:26" ht="168" x14ac:dyDescent="0.25">
      <c r="A52" s="27">
        <f>A50+10</f>
        <v>160</v>
      </c>
      <c r="B52" s="71"/>
      <c r="C52" s="4" t="s">
        <v>45</v>
      </c>
      <c r="D52" s="7" t="s">
        <v>38</v>
      </c>
      <c r="E52" s="10">
        <v>2070</v>
      </c>
      <c r="F52" s="63"/>
      <c r="G52" s="7"/>
      <c r="H52" s="63">
        <f>F52*E52</f>
        <v>0</v>
      </c>
      <c r="I52" s="20"/>
      <c r="J52" s="20"/>
      <c r="K52" s="20"/>
      <c r="L52" s="20"/>
      <c r="M52" s="20"/>
      <c r="N52" s="20"/>
      <c r="O52" s="20"/>
      <c r="P52" s="20"/>
      <c r="Q52" s="20"/>
      <c r="R52" s="20"/>
      <c r="S52" s="20"/>
      <c r="T52" s="20"/>
      <c r="U52" s="20"/>
      <c r="V52" s="20"/>
      <c r="W52" s="20"/>
      <c r="X52" s="20"/>
      <c r="Y52" s="20"/>
      <c r="Z52" s="20"/>
    </row>
    <row r="53" spans="1:26" x14ac:dyDescent="0.25">
      <c r="A53" s="27"/>
      <c r="B53" s="71"/>
      <c r="C53" s="6"/>
      <c r="D53" s="7"/>
      <c r="E53" s="10"/>
      <c r="F53" s="63"/>
      <c r="G53" s="7"/>
      <c r="H53" s="63"/>
      <c r="I53" s="20"/>
      <c r="J53" s="20"/>
      <c r="K53" s="20"/>
      <c r="L53" s="20"/>
      <c r="M53" s="20"/>
      <c r="N53" s="20"/>
      <c r="O53" s="20"/>
      <c r="P53" s="20"/>
      <c r="Q53" s="20"/>
      <c r="R53" s="20"/>
      <c r="S53" s="20"/>
      <c r="T53" s="20"/>
      <c r="U53" s="20"/>
      <c r="V53" s="20"/>
      <c r="W53" s="20"/>
      <c r="X53" s="20"/>
      <c r="Y53" s="20"/>
      <c r="Z53" s="20"/>
    </row>
    <row r="54" spans="1:26" ht="276" x14ac:dyDescent="0.25">
      <c r="A54" s="27">
        <f>A52+10</f>
        <v>170</v>
      </c>
      <c r="B54" s="71"/>
      <c r="C54" s="6" t="s">
        <v>46</v>
      </c>
      <c r="D54" s="7" t="s">
        <v>22</v>
      </c>
      <c r="E54" s="10">
        <v>38</v>
      </c>
      <c r="F54" s="63"/>
      <c r="G54" s="7"/>
      <c r="H54" s="63">
        <f>F54*E54</f>
        <v>0</v>
      </c>
      <c r="I54" s="20"/>
      <c r="J54" s="20"/>
      <c r="K54" s="20"/>
      <c r="L54" s="20"/>
      <c r="M54" s="20"/>
      <c r="N54" s="20"/>
      <c r="O54" s="20"/>
      <c r="P54" s="20"/>
      <c r="Q54" s="20"/>
      <c r="R54" s="20"/>
      <c r="S54" s="20"/>
      <c r="T54" s="20"/>
      <c r="U54" s="20"/>
      <c r="V54" s="20"/>
      <c r="W54" s="20"/>
      <c r="X54" s="20"/>
      <c r="Y54" s="20"/>
      <c r="Z54" s="20"/>
    </row>
    <row r="55" spans="1:26" x14ac:dyDescent="0.25">
      <c r="A55" s="27"/>
      <c r="B55" s="71"/>
      <c r="C55" s="6"/>
      <c r="D55" s="7"/>
      <c r="E55" s="10"/>
      <c r="F55" s="63"/>
      <c r="G55" s="7"/>
      <c r="H55" s="63"/>
      <c r="I55" s="20"/>
      <c r="J55" s="20"/>
      <c r="K55" s="20"/>
      <c r="L55" s="20"/>
      <c r="M55" s="20"/>
      <c r="N55" s="20"/>
      <c r="O55" s="20"/>
      <c r="P55" s="20"/>
      <c r="Q55" s="20"/>
      <c r="R55" s="20"/>
      <c r="S55" s="20"/>
      <c r="T55" s="20"/>
      <c r="U55" s="20"/>
      <c r="V55" s="20"/>
      <c r="W55" s="20"/>
      <c r="X55" s="20"/>
      <c r="Y55" s="20"/>
      <c r="Z55" s="20"/>
    </row>
    <row r="56" spans="1:26" ht="84" x14ac:dyDescent="0.25">
      <c r="A56" s="27">
        <f>A54+10</f>
        <v>180</v>
      </c>
      <c r="B56" s="7" t="s">
        <v>47</v>
      </c>
      <c r="C56" s="4" t="s">
        <v>48</v>
      </c>
      <c r="D56" s="7" t="s">
        <v>27</v>
      </c>
      <c r="E56" s="10">
        <v>4.55</v>
      </c>
      <c r="F56" s="8"/>
      <c r="G56" s="4"/>
      <c r="H56" s="8">
        <f>F56*E56</f>
        <v>0</v>
      </c>
      <c r="I56" s="9"/>
      <c r="J56" s="9"/>
      <c r="K56" s="9"/>
      <c r="L56" s="9"/>
      <c r="M56" s="9"/>
      <c r="N56" s="9"/>
      <c r="O56" s="9"/>
      <c r="P56" s="9"/>
      <c r="Q56" s="9"/>
      <c r="R56" s="9"/>
      <c r="S56" s="9"/>
      <c r="T56" s="9"/>
      <c r="U56" s="9"/>
      <c r="V56" s="9"/>
      <c r="W56" s="9"/>
      <c r="X56" s="9"/>
      <c r="Y56" s="9"/>
      <c r="Z56" s="9"/>
    </row>
    <row r="57" spans="1:26" x14ac:dyDescent="0.25">
      <c r="A57" s="27"/>
      <c r="B57" s="71"/>
      <c r="C57" s="6"/>
      <c r="D57" s="7"/>
      <c r="E57" s="10"/>
      <c r="F57" s="63"/>
      <c r="G57" s="7"/>
      <c r="H57" s="63"/>
      <c r="I57" s="20"/>
      <c r="J57" s="20"/>
      <c r="K57" s="20"/>
      <c r="L57" s="20"/>
      <c r="M57" s="20"/>
      <c r="N57" s="20"/>
      <c r="O57" s="20"/>
      <c r="P57" s="20"/>
      <c r="Q57" s="20"/>
      <c r="R57" s="20"/>
      <c r="S57" s="20"/>
      <c r="T57" s="20"/>
      <c r="U57" s="20"/>
      <c r="V57" s="20"/>
      <c r="W57" s="20"/>
      <c r="X57" s="20"/>
      <c r="Y57" s="20"/>
      <c r="Z57" s="20"/>
    </row>
    <row r="58" spans="1:26" ht="72" x14ac:dyDescent="0.25">
      <c r="A58" s="27">
        <f>A56+10</f>
        <v>190</v>
      </c>
      <c r="B58" s="7" t="s">
        <v>49</v>
      </c>
      <c r="C58" s="4" t="s">
        <v>50</v>
      </c>
      <c r="D58" s="7" t="s">
        <v>22</v>
      </c>
      <c r="E58" s="10">
        <v>4.32</v>
      </c>
      <c r="F58" s="8"/>
      <c r="G58" s="4"/>
      <c r="H58" s="8">
        <f>F58*E58</f>
        <v>0</v>
      </c>
      <c r="I58" s="9"/>
      <c r="J58" s="9"/>
      <c r="K58" s="9"/>
      <c r="L58" s="9"/>
      <c r="M58" s="9"/>
      <c r="N58" s="9"/>
      <c r="O58" s="9"/>
      <c r="P58" s="9"/>
      <c r="Q58" s="9"/>
      <c r="R58" s="9"/>
      <c r="S58" s="9"/>
      <c r="T58" s="9"/>
      <c r="U58" s="9"/>
      <c r="V58" s="9"/>
      <c r="W58" s="9"/>
      <c r="X58" s="9"/>
      <c r="Y58" s="9"/>
      <c r="Z58" s="9"/>
    </row>
    <row r="59" spans="1:26" x14ac:dyDescent="0.25">
      <c r="A59" s="27"/>
      <c r="B59" s="71"/>
      <c r="C59" s="6"/>
      <c r="D59" s="7"/>
      <c r="E59" s="10"/>
      <c r="F59" s="63"/>
      <c r="G59" s="7"/>
      <c r="H59" s="63"/>
      <c r="I59" s="20"/>
      <c r="J59" s="20"/>
      <c r="K59" s="20"/>
      <c r="L59" s="20"/>
      <c r="M59" s="20"/>
      <c r="N59" s="20"/>
      <c r="O59" s="20"/>
      <c r="P59" s="20"/>
      <c r="Q59" s="20"/>
      <c r="R59" s="20"/>
      <c r="S59" s="20"/>
      <c r="T59" s="20"/>
      <c r="U59" s="20"/>
      <c r="V59" s="20"/>
      <c r="W59" s="20"/>
      <c r="X59" s="20"/>
      <c r="Y59" s="20"/>
      <c r="Z59" s="20"/>
    </row>
    <row r="60" spans="1:26" ht="120" x14ac:dyDescent="0.25">
      <c r="A60" s="27">
        <f>A58+10</f>
        <v>200</v>
      </c>
      <c r="B60" s="7" t="s">
        <v>51</v>
      </c>
      <c r="C60" s="4" t="s">
        <v>52</v>
      </c>
      <c r="D60" s="7" t="s">
        <v>22</v>
      </c>
      <c r="E60" s="10">
        <v>3</v>
      </c>
      <c r="F60" s="8"/>
      <c r="G60" s="4"/>
      <c r="H60" s="8">
        <f>F60*E60</f>
        <v>0</v>
      </c>
      <c r="I60" s="9"/>
      <c r="J60" s="9"/>
      <c r="K60" s="9"/>
      <c r="L60" s="9"/>
      <c r="M60" s="9"/>
      <c r="N60" s="9"/>
      <c r="O60" s="9"/>
      <c r="P60" s="9"/>
      <c r="Q60" s="9"/>
      <c r="R60" s="9"/>
      <c r="S60" s="9"/>
      <c r="T60" s="9"/>
      <c r="U60" s="9"/>
      <c r="V60" s="9"/>
      <c r="W60" s="9"/>
      <c r="X60" s="9"/>
      <c r="Y60" s="9"/>
      <c r="Z60" s="9"/>
    </row>
    <row r="61" spans="1:26" x14ac:dyDescent="0.25">
      <c r="A61" s="27"/>
      <c r="B61" s="7"/>
      <c r="C61" s="4"/>
      <c r="D61" s="7"/>
      <c r="E61" s="10"/>
      <c r="F61" s="8"/>
      <c r="G61" s="4"/>
      <c r="H61" s="8"/>
      <c r="I61" s="9"/>
      <c r="J61" s="9"/>
      <c r="K61" s="9"/>
      <c r="L61" s="9"/>
      <c r="M61" s="9"/>
      <c r="N61" s="9"/>
      <c r="O61" s="9"/>
      <c r="P61" s="9"/>
      <c r="Q61" s="9"/>
      <c r="R61" s="9"/>
      <c r="S61" s="9"/>
      <c r="T61" s="9"/>
      <c r="U61" s="9"/>
      <c r="V61" s="9"/>
      <c r="W61" s="9"/>
      <c r="X61" s="9"/>
      <c r="Y61" s="9"/>
      <c r="Z61" s="9"/>
    </row>
    <row r="62" spans="1:26" ht="108" x14ac:dyDescent="0.25">
      <c r="A62" s="27">
        <f>A60+10</f>
        <v>210</v>
      </c>
      <c r="B62" s="7" t="s">
        <v>53</v>
      </c>
      <c r="C62" s="4" t="s">
        <v>54</v>
      </c>
      <c r="D62" s="7" t="s">
        <v>55</v>
      </c>
      <c r="E62" s="10">
        <v>64</v>
      </c>
      <c r="F62" s="8"/>
      <c r="G62" s="4"/>
      <c r="H62" s="8">
        <f>F62*E62</f>
        <v>0</v>
      </c>
      <c r="I62" s="9"/>
      <c r="J62" s="9"/>
      <c r="K62" s="9"/>
      <c r="L62" s="9"/>
      <c r="M62" s="9"/>
      <c r="N62" s="9"/>
      <c r="O62" s="9"/>
      <c r="P62" s="9"/>
      <c r="Q62" s="9"/>
      <c r="R62" s="9"/>
      <c r="S62" s="9"/>
      <c r="T62" s="9"/>
      <c r="U62" s="9"/>
      <c r="V62" s="9"/>
      <c r="W62" s="9"/>
      <c r="X62" s="9"/>
      <c r="Y62" s="9"/>
      <c r="Z62" s="9"/>
    </row>
    <row r="63" spans="1:26" x14ac:dyDescent="0.25">
      <c r="A63" s="27"/>
      <c r="B63" s="7"/>
      <c r="C63" s="4"/>
      <c r="D63" s="7"/>
      <c r="E63" s="10"/>
      <c r="F63" s="8"/>
      <c r="G63" s="4"/>
      <c r="H63" s="8"/>
      <c r="I63" s="9"/>
      <c r="J63" s="9"/>
      <c r="K63" s="9"/>
      <c r="L63" s="9"/>
      <c r="M63" s="9"/>
      <c r="N63" s="9"/>
      <c r="O63" s="9"/>
      <c r="P63" s="9"/>
      <c r="Q63" s="9"/>
      <c r="R63" s="9"/>
      <c r="S63" s="9"/>
      <c r="T63" s="9"/>
      <c r="U63" s="9"/>
      <c r="V63" s="9"/>
      <c r="W63" s="9"/>
      <c r="X63" s="9"/>
      <c r="Y63" s="9"/>
      <c r="Z63" s="9"/>
    </row>
    <row r="64" spans="1:26" ht="108" x14ac:dyDescent="0.25">
      <c r="A64" s="27">
        <f>A62+10</f>
        <v>220</v>
      </c>
      <c r="B64" s="7"/>
      <c r="C64" s="4" t="s">
        <v>56</v>
      </c>
      <c r="D64" s="7" t="s">
        <v>27</v>
      </c>
      <c r="E64" s="10">
        <v>1.1000000000000001</v>
      </c>
      <c r="F64" s="8"/>
      <c r="G64" s="4"/>
      <c r="H64" s="8">
        <f>F64*E64</f>
        <v>0</v>
      </c>
      <c r="I64" s="9"/>
      <c r="J64" s="9"/>
      <c r="K64" s="9"/>
      <c r="L64" s="9"/>
      <c r="M64" s="9"/>
      <c r="N64" s="9"/>
      <c r="O64" s="9"/>
      <c r="P64" s="9"/>
      <c r="Q64" s="9"/>
      <c r="R64" s="9"/>
      <c r="S64" s="9"/>
      <c r="T64" s="9"/>
      <c r="U64" s="9"/>
      <c r="V64" s="9"/>
      <c r="W64" s="9"/>
      <c r="X64" s="9"/>
      <c r="Y64" s="9"/>
      <c r="Z64" s="9"/>
    </row>
    <row r="65" spans="1:26" x14ac:dyDescent="0.25">
      <c r="A65" s="27"/>
      <c r="B65" s="71"/>
      <c r="C65" s="6"/>
      <c r="D65" s="7"/>
      <c r="E65" s="10"/>
      <c r="F65" s="63"/>
      <c r="G65" s="7"/>
      <c r="H65" s="63"/>
      <c r="I65" s="20"/>
      <c r="J65" s="20"/>
      <c r="K65" s="20"/>
      <c r="L65" s="20"/>
      <c r="M65" s="20"/>
      <c r="N65" s="20"/>
      <c r="O65" s="20"/>
      <c r="P65" s="20"/>
      <c r="Q65" s="20"/>
      <c r="R65" s="20"/>
      <c r="S65" s="20"/>
      <c r="T65" s="20"/>
      <c r="U65" s="20"/>
      <c r="V65" s="20"/>
      <c r="W65" s="20"/>
      <c r="X65" s="20"/>
      <c r="Y65" s="20"/>
      <c r="Z65" s="20"/>
    </row>
    <row r="66" spans="1:26" ht="84" x14ac:dyDescent="0.25">
      <c r="A66" s="27">
        <f>A64+10</f>
        <v>230</v>
      </c>
      <c r="B66" s="7" t="s">
        <v>57</v>
      </c>
      <c r="C66" s="4" t="s">
        <v>58</v>
      </c>
      <c r="D66" s="7" t="s">
        <v>55</v>
      </c>
      <c r="E66" s="10">
        <v>68</v>
      </c>
      <c r="F66" s="8"/>
      <c r="G66" s="4"/>
      <c r="H66" s="8">
        <f>F66*E66</f>
        <v>0</v>
      </c>
      <c r="I66" s="9"/>
      <c r="J66" s="9"/>
      <c r="K66" s="9"/>
      <c r="L66" s="9"/>
      <c r="M66" s="9"/>
      <c r="N66" s="9"/>
      <c r="O66" s="9"/>
      <c r="P66" s="9"/>
      <c r="Q66" s="9"/>
      <c r="R66" s="9"/>
      <c r="S66" s="9"/>
      <c r="T66" s="9"/>
      <c r="U66" s="9"/>
      <c r="V66" s="9"/>
      <c r="W66" s="9"/>
      <c r="X66" s="9"/>
      <c r="Y66" s="9"/>
      <c r="Z66" s="9"/>
    </row>
    <row r="67" spans="1:26" x14ac:dyDescent="0.25">
      <c r="A67" s="27"/>
      <c r="B67" s="7"/>
      <c r="C67" s="4"/>
      <c r="D67" s="7"/>
      <c r="E67" s="10"/>
      <c r="F67" s="8"/>
      <c r="G67" s="4"/>
      <c r="H67" s="8"/>
      <c r="I67" s="9"/>
      <c r="J67" s="9"/>
      <c r="K67" s="9"/>
      <c r="L67" s="9"/>
      <c r="M67" s="9"/>
      <c r="N67" s="9"/>
      <c r="O67" s="9"/>
      <c r="P67" s="9"/>
      <c r="Q67" s="9"/>
      <c r="R67" s="9"/>
      <c r="S67" s="9"/>
      <c r="T67" s="9"/>
      <c r="U67" s="9"/>
      <c r="V67" s="9"/>
      <c r="W67" s="9"/>
      <c r="X67" s="9"/>
      <c r="Y67" s="9"/>
      <c r="Z67" s="9"/>
    </row>
    <row r="68" spans="1:26" ht="120" x14ac:dyDescent="0.25">
      <c r="A68" s="27">
        <f>A66+10</f>
        <v>240</v>
      </c>
      <c r="B68" s="7"/>
      <c r="C68" s="4" t="s">
        <v>59</v>
      </c>
      <c r="D68" s="7" t="s">
        <v>27</v>
      </c>
      <c r="E68" s="10">
        <v>0.4</v>
      </c>
      <c r="F68" s="8"/>
      <c r="G68" s="4"/>
      <c r="H68" s="8">
        <f>F68*E68</f>
        <v>0</v>
      </c>
      <c r="I68" s="9"/>
      <c r="J68" s="9"/>
      <c r="K68" s="9"/>
      <c r="L68" s="9"/>
      <c r="M68" s="9"/>
      <c r="N68" s="9"/>
      <c r="O68" s="9"/>
      <c r="P68" s="9"/>
      <c r="Q68" s="9"/>
      <c r="R68" s="9"/>
      <c r="S68" s="9"/>
      <c r="T68" s="9"/>
      <c r="U68" s="9"/>
      <c r="V68" s="9"/>
      <c r="W68" s="9"/>
      <c r="X68" s="9"/>
      <c r="Y68" s="9"/>
      <c r="Z68" s="9"/>
    </row>
    <row r="69" spans="1:26" x14ac:dyDescent="0.25">
      <c r="A69" s="27"/>
      <c r="B69" s="7"/>
      <c r="C69" s="4"/>
      <c r="D69" s="7"/>
      <c r="E69" s="10"/>
      <c r="F69" s="8"/>
      <c r="G69" s="4"/>
      <c r="H69" s="8"/>
      <c r="I69" s="9"/>
      <c r="J69" s="9"/>
      <c r="K69" s="9"/>
      <c r="L69" s="9"/>
      <c r="M69" s="9"/>
      <c r="N69" s="9"/>
      <c r="O69" s="9"/>
      <c r="P69" s="9"/>
      <c r="Q69" s="9"/>
      <c r="R69" s="9"/>
      <c r="S69" s="9"/>
      <c r="T69" s="9"/>
      <c r="U69" s="9"/>
      <c r="V69" s="9"/>
      <c r="W69" s="9"/>
      <c r="X69" s="9"/>
      <c r="Y69" s="9"/>
      <c r="Z69" s="9"/>
    </row>
    <row r="70" spans="1:26" ht="132" x14ac:dyDescent="0.25">
      <c r="A70" s="27">
        <f>A68+10</f>
        <v>250</v>
      </c>
      <c r="B70" s="7" t="s">
        <v>60</v>
      </c>
      <c r="C70" s="4" t="s">
        <v>61</v>
      </c>
      <c r="D70" s="7" t="s">
        <v>22</v>
      </c>
      <c r="E70" s="10">
        <v>4.2</v>
      </c>
      <c r="F70" s="8"/>
      <c r="G70" s="4"/>
      <c r="H70" s="8">
        <f>F70*E70</f>
        <v>0</v>
      </c>
      <c r="I70" s="9"/>
      <c r="J70" s="9"/>
      <c r="K70" s="9"/>
      <c r="L70" s="9"/>
      <c r="M70" s="9"/>
      <c r="N70" s="9"/>
      <c r="O70" s="9"/>
      <c r="P70" s="9"/>
      <c r="Q70" s="9"/>
      <c r="R70" s="9"/>
      <c r="S70" s="9"/>
      <c r="T70" s="9"/>
      <c r="U70" s="9"/>
      <c r="V70" s="9"/>
      <c r="W70" s="9"/>
      <c r="X70" s="9"/>
      <c r="Y70" s="9"/>
      <c r="Z70" s="9"/>
    </row>
    <row r="71" spans="1:26" x14ac:dyDescent="0.25">
      <c r="A71" s="27"/>
      <c r="B71" s="71"/>
      <c r="C71" s="6"/>
      <c r="D71" s="7"/>
      <c r="E71" s="10"/>
      <c r="F71" s="76"/>
      <c r="G71" s="7"/>
      <c r="H71" s="63"/>
      <c r="I71" s="20"/>
      <c r="J71" s="20"/>
      <c r="K71" s="20"/>
      <c r="L71" s="20"/>
      <c r="M71" s="20"/>
      <c r="N71" s="20"/>
      <c r="O71" s="20"/>
      <c r="P71" s="20"/>
      <c r="Q71" s="20"/>
      <c r="R71" s="20"/>
      <c r="S71" s="20"/>
      <c r="T71" s="20"/>
      <c r="U71" s="20"/>
      <c r="V71" s="20"/>
      <c r="W71" s="20"/>
      <c r="X71" s="20"/>
      <c r="Y71" s="20"/>
      <c r="Z71" s="20"/>
    </row>
    <row r="72" spans="1:26" ht="72" x14ac:dyDescent="0.25">
      <c r="A72" s="27">
        <f>A70+10</f>
        <v>260</v>
      </c>
      <c r="B72" s="7" t="s">
        <v>62</v>
      </c>
      <c r="C72" s="4" t="s">
        <v>63</v>
      </c>
      <c r="D72" s="7" t="s">
        <v>27</v>
      </c>
      <c r="E72" s="10">
        <v>1.5</v>
      </c>
      <c r="F72" s="63"/>
      <c r="G72" s="4"/>
      <c r="H72" s="8">
        <f>+E72*F72</f>
        <v>0</v>
      </c>
      <c r="I72" s="9"/>
      <c r="J72" s="9"/>
      <c r="K72" s="9"/>
      <c r="L72" s="9"/>
      <c r="M72" s="9"/>
      <c r="N72" s="9"/>
      <c r="O72" s="9"/>
      <c r="P72" s="9"/>
      <c r="Q72" s="9"/>
      <c r="R72" s="9"/>
      <c r="S72" s="9"/>
      <c r="T72" s="9"/>
      <c r="U72" s="9"/>
      <c r="V72" s="9"/>
      <c r="W72" s="9"/>
      <c r="X72" s="9"/>
      <c r="Y72" s="9"/>
      <c r="Z72" s="9"/>
    </row>
    <row r="73" spans="1:26" x14ac:dyDescent="0.25">
      <c r="A73" s="27"/>
      <c r="B73" s="71"/>
      <c r="C73" s="6"/>
      <c r="D73" s="7"/>
      <c r="E73" s="10"/>
      <c r="F73" s="63"/>
      <c r="G73" s="7"/>
      <c r="H73" s="63"/>
      <c r="I73" s="20"/>
      <c r="J73" s="20"/>
      <c r="K73" s="20"/>
      <c r="L73" s="20"/>
      <c r="M73" s="20"/>
      <c r="N73" s="20"/>
      <c r="O73" s="20"/>
      <c r="P73" s="20"/>
      <c r="Q73" s="20"/>
      <c r="R73" s="20"/>
      <c r="S73" s="20"/>
      <c r="T73" s="20"/>
      <c r="U73" s="20"/>
      <c r="V73" s="20"/>
      <c r="W73" s="20"/>
      <c r="X73" s="20"/>
      <c r="Y73" s="20"/>
      <c r="Z73" s="20"/>
    </row>
    <row r="74" spans="1:26" ht="72" x14ac:dyDescent="0.25">
      <c r="A74" s="27">
        <f>A72+10</f>
        <v>270</v>
      </c>
      <c r="B74" s="7"/>
      <c r="C74" s="4" t="s">
        <v>64</v>
      </c>
      <c r="D74" s="7" t="s">
        <v>27</v>
      </c>
      <c r="E74" s="10">
        <v>3.05</v>
      </c>
      <c r="F74" s="8"/>
      <c r="G74" s="4"/>
      <c r="H74" s="8">
        <f>F74*E74</f>
        <v>0</v>
      </c>
      <c r="I74" s="9"/>
      <c r="J74" s="9"/>
      <c r="K74" s="9"/>
      <c r="L74" s="9"/>
      <c r="M74" s="9"/>
      <c r="N74" s="9"/>
      <c r="O74" s="9"/>
      <c r="P74" s="9"/>
      <c r="Q74" s="9"/>
      <c r="R74" s="9"/>
      <c r="S74" s="9"/>
      <c r="T74" s="9"/>
      <c r="U74" s="9"/>
      <c r="V74" s="9"/>
      <c r="W74" s="9"/>
      <c r="X74" s="9"/>
      <c r="Y74" s="9"/>
      <c r="Z74" s="9"/>
    </row>
    <row r="75" spans="1:26" x14ac:dyDescent="0.25">
      <c r="A75" s="27"/>
      <c r="B75" s="71"/>
      <c r="C75" s="6"/>
      <c r="D75" s="7"/>
      <c r="E75" s="10"/>
      <c r="F75" s="63"/>
      <c r="G75" s="7"/>
      <c r="H75" s="63"/>
      <c r="I75" s="20"/>
      <c r="J75" s="20"/>
      <c r="K75" s="20"/>
      <c r="L75" s="20"/>
      <c r="M75" s="20"/>
      <c r="N75" s="20"/>
      <c r="O75" s="20"/>
      <c r="P75" s="20"/>
      <c r="Q75" s="20"/>
      <c r="R75" s="20"/>
      <c r="S75" s="20"/>
      <c r="T75" s="20"/>
      <c r="U75" s="20"/>
      <c r="V75" s="20"/>
      <c r="W75" s="20"/>
      <c r="X75" s="20"/>
      <c r="Y75" s="20"/>
      <c r="Z75" s="20"/>
    </row>
    <row r="76" spans="1:26" ht="84" x14ac:dyDescent="0.25">
      <c r="A76" s="27">
        <f>A74+10</f>
        <v>280</v>
      </c>
      <c r="B76" s="71"/>
      <c r="C76" s="4" t="s">
        <v>65</v>
      </c>
      <c r="D76" s="7" t="s">
        <v>29</v>
      </c>
      <c r="E76" s="10">
        <v>16</v>
      </c>
      <c r="F76" s="63"/>
      <c r="G76" s="7"/>
      <c r="H76" s="8">
        <f>+E76*F76</f>
        <v>0</v>
      </c>
      <c r="I76" s="20"/>
      <c r="J76" s="20"/>
      <c r="K76" s="20"/>
      <c r="L76" s="20"/>
      <c r="M76" s="20"/>
      <c r="N76" s="20"/>
      <c r="O76" s="20"/>
      <c r="P76" s="20"/>
      <c r="Q76" s="20"/>
      <c r="R76" s="20"/>
      <c r="S76" s="20"/>
      <c r="T76" s="20"/>
      <c r="U76" s="20"/>
      <c r="V76" s="20"/>
      <c r="W76" s="20"/>
      <c r="X76" s="20"/>
      <c r="Y76" s="20"/>
      <c r="Z76" s="20"/>
    </row>
    <row r="77" spans="1:26" x14ac:dyDescent="0.25">
      <c r="A77" s="27"/>
      <c r="B77" s="71"/>
      <c r="C77" s="6"/>
      <c r="D77" s="7"/>
      <c r="E77" s="10"/>
      <c r="F77" s="63"/>
      <c r="G77" s="7"/>
      <c r="H77" s="63"/>
      <c r="I77" s="20"/>
      <c r="J77" s="20"/>
      <c r="K77" s="20"/>
      <c r="L77" s="20"/>
      <c r="M77" s="20"/>
      <c r="N77" s="20"/>
      <c r="O77" s="20"/>
      <c r="P77" s="20"/>
      <c r="Q77" s="20"/>
      <c r="R77" s="20"/>
      <c r="S77" s="20"/>
      <c r="T77" s="20"/>
      <c r="U77" s="20"/>
      <c r="V77" s="20"/>
      <c r="W77" s="20"/>
      <c r="X77" s="20"/>
      <c r="Y77" s="20"/>
      <c r="Z77" s="20"/>
    </row>
    <row r="78" spans="1:26" x14ac:dyDescent="0.25">
      <c r="A78" s="51" t="s">
        <v>66</v>
      </c>
      <c r="B78" s="52" t="s">
        <v>67</v>
      </c>
      <c r="C78" s="53"/>
      <c r="D78" s="72"/>
      <c r="E78" s="72"/>
      <c r="F78" s="73"/>
      <c r="G78" s="74"/>
      <c r="H78" s="75"/>
      <c r="I78" s="48"/>
      <c r="J78" s="48"/>
      <c r="K78" s="48"/>
      <c r="L78" s="48"/>
      <c r="M78" s="48"/>
      <c r="N78" s="48"/>
      <c r="O78" s="48"/>
      <c r="P78" s="48"/>
      <c r="Q78" s="48"/>
      <c r="R78" s="48"/>
      <c r="S78" s="48"/>
      <c r="T78" s="48"/>
      <c r="U78" s="48"/>
      <c r="V78" s="48"/>
      <c r="W78" s="48"/>
      <c r="X78" s="48"/>
      <c r="Y78" s="48"/>
      <c r="Z78" s="48"/>
    </row>
    <row r="79" spans="1:26" x14ac:dyDescent="0.25">
      <c r="A79" s="27"/>
      <c r="B79" s="71"/>
      <c r="C79" s="6"/>
      <c r="D79" s="7"/>
      <c r="E79" s="10"/>
      <c r="F79" s="63"/>
      <c r="G79" s="7"/>
      <c r="H79" s="63"/>
      <c r="I79" s="20"/>
      <c r="J79" s="20"/>
      <c r="K79" s="20"/>
      <c r="L79" s="20"/>
      <c r="M79" s="20"/>
      <c r="N79" s="20"/>
      <c r="O79" s="20"/>
      <c r="P79" s="20"/>
      <c r="Q79" s="20"/>
      <c r="R79" s="20"/>
      <c r="S79" s="20"/>
      <c r="T79" s="20"/>
      <c r="U79" s="20"/>
      <c r="V79" s="20"/>
      <c r="W79" s="20"/>
      <c r="X79" s="20"/>
      <c r="Y79" s="20"/>
      <c r="Z79" s="20"/>
    </row>
    <row r="80" spans="1:26" ht="108" x14ac:dyDescent="0.25">
      <c r="A80" s="27">
        <f>A76</f>
        <v>280</v>
      </c>
      <c r="B80" s="71"/>
      <c r="C80" s="4" t="s">
        <v>68</v>
      </c>
      <c r="D80" s="7" t="s">
        <v>22</v>
      </c>
      <c r="E80" s="10">
        <v>1147.5</v>
      </c>
      <c r="F80" s="63"/>
      <c r="G80" s="7"/>
      <c r="H80" s="63">
        <f>F80*E80</f>
        <v>0</v>
      </c>
      <c r="I80" s="20"/>
      <c r="J80" s="20"/>
      <c r="K80" s="20"/>
      <c r="L80" s="20"/>
      <c r="M80" s="20"/>
      <c r="N80" s="20"/>
      <c r="O80" s="20"/>
      <c r="P80" s="20"/>
      <c r="Q80" s="20"/>
      <c r="R80" s="20"/>
      <c r="S80" s="20"/>
      <c r="T80" s="20"/>
      <c r="U80" s="20"/>
      <c r="V80" s="20"/>
      <c r="W80" s="20"/>
      <c r="X80" s="20"/>
      <c r="Y80" s="20"/>
      <c r="Z80" s="20"/>
    </row>
    <row r="81" spans="1:26" x14ac:dyDescent="0.25">
      <c r="A81" s="27"/>
      <c r="B81" s="71"/>
      <c r="C81" s="6"/>
      <c r="D81" s="7"/>
      <c r="E81" s="10"/>
      <c r="F81" s="63"/>
      <c r="G81" s="7"/>
      <c r="H81" s="63"/>
      <c r="I81" s="20"/>
      <c r="J81" s="20"/>
      <c r="K81" s="20"/>
      <c r="L81" s="20"/>
      <c r="M81" s="20"/>
      <c r="N81" s="20"/>
      <c r="O81" s="20"/>
      <c r="P81" s="20"/>
      <c r="Q81" s="20"/>
      <c r="R81" s="20"/>
      <c r="S81" s="20"/>
      <c r="T81" s="20"/>
      <c r="U81" s="20"/>
      <c r="V81" s="20"/>
      <c r="W81" s="20"/>
      <c r="X81" s="20"/>
      <c r="Y81" s="20"/>
      <c r="Z81" s="20"/>
    </row>
    <row r="82" spans="1:26" ht="60" x14ac:dyDescent="0.25">
      <c r="A82" s="27">
        <f>A80+10</f>
        <v>290</v>
      </c>
      <c r="B82" s="71"/>
      <c r="C82" s="4" t="s">
        <v>69</v>
      </c>
      <c r="D82" s="7" t="s">
        <v>22</v>
      </c>
      <c r="E82" s="10">
        <v>1413</v>
      </c>
      <c r="F82" s="63"/>
      <c r="G82" s="7"/>
      <c r="H82" s="63">
        <f>F82*E82</f>
        <v>0</v>
      </c>
      <c r="I82" s="20"/>
      <c r="J82" s="20"/>
      <c r="K82" s="20"/>
      <c r="L82" s="20"/>
      <c r="M82" s="20"/>
      <c r="N82" s="20"/>
      <c r="O82" s="20"/>
      <c r="P82" s="20"/>
      <c r="Q82" s="20"/>
      <c r="R82" s="20"/>
      <c r="S82" s="20"/>
      <c r="T82" s="20"/>
      <c r="U82" s="20"/>
      <c r="V82" s="20"/>
      <c r="W82" s="20"/>
      <c r="X82" s="20"/>
      <c r="Y82" s="20"/>
      <c r="Z82" s="20"/>
    </row>
    <row r="83" spans="1:26" x14ac:dyDescent="0.25">
      <c r="A83" s="27"/>
      <c r="B83" s="71"/>
      <c r="C83" s="4"/>
      <c r="D83" s="7"/>
      <c r="E83" s="10"/>
      <c r="F83" s="63"/>
      <c r="G83" s="7"/>
      <c r="H83" s="63"/>
      <c r="I83" s="20"/>
      <c r="J83" s="20"/>
      <c r="K83" s="20"/>
      <c r="L83" s="20"/>
      <c r="M83" s="20"/>
      <c r="N83" s="20"/>
      <c r="O83" s="20"/>
      <c r="P83" s="20"/>
      <c r="Q83" s="20"/>
      <c r="R83" s="20"/>
      <c r="S83" s="20"/>
      <c r="T83" s="20"/>
      <c r="U83" s="20"/>
      <c r="V83" s="20"/>
      <c r="W83" s="20"/>
      <c r="X83" s="20"/>
      <c r="Y83" s="20"/>
      <c r="Z83" s="20"/>
    </row>
    <row r="84" spans="1:26" ht="60" x14ac:dyDescent="0.25">
      <c r="A84" s="27">
        <f>A82+10</f>
        <v>300</v>
      </c>
      <c r="B84" s="71"/>
      <c r="C84" s="4" t="s">
        <v>70</v>
      </c>
      <c r="D84" s="7" t="s">
        <v>27</v>
      </c>
      <c r="E84" s="10">
        <v>354</v>
      </c>
      <c r="F84" s="63"/>
      <c r="G84" s="7"/>
      <c r="H84" s="63">
        <f>F84*E84</f>
        <v>0</v>
      </c>
      <c r="I84" s="20"/>
      <c r="J84" s="20"/>
      <c r="K84" s="20"/>
      <c r="L84" s="20"/>
      <c r="M84" s="20"/>
      <c r="N84" s="20"/>
      <c r="O84" s="20"/>
      <c r="P84" s="20"/>
      <c r="Q84" s="20"/>
      <c r="R84" s="20"/>
      <c r="S84" s="20"/>
      <c r="T84" s="20"/>
      <c r="U84" s="20"/>
      <c r="V84" s="20"/>
      <c r="W84" s="20"/>
      <c r="X84" s="20"/>
      <c r="Y84" s="20"/>
      <c r="Z84" s="20"/>
    </row>
    <row r="85" spans="1:26" x14ac:dyDescent="0.25">
      <c r="A85" s="27"/>
      <c r="B85" s="71"/>
      <c r="C85" s="6"/>
      <c r="D85" s="7"/>
      <c r="E85" s="10"/>
      <c r="F85" s="63"/>
      <c r="G85" s="7"/>
      <c r="H85" s="63"/>
      <c r="I85" s="20"/>
      <c r="J85" s="20"/>
      <c r="K85" s="20"/>
      <c r="L85" s="20"/>
      <c r="M85" s="20"/>
      <c r="N85" s="20"/>
      <c r="O85" s="20"/>
      <c r="P85" s="20"/>
      <c r="Q85" s="20"/>
      <c r="R85" s="20"/>
      <c r="S85" s="20"/>
      <c r="T85" s="20"/>
      <c r="U85" s="20"/>
      <c r="V85" s="20"/>
      <c r="W85" s="20"/>
      <c r="X85" s="20"/>
      <c r="Y85" s="20"/>
      <c r="Z85" s="20"/>
    </row>
    <row r="86" spans="1:26" ht="48" x14ac:dyDescent="0.25">
      <c r="A86" s="27">
        <f>A84+10</f>
        <v>310</v>
      </c>
      <c r="B86" s="71"/>
      <c r="C86" s="4" t="s">
        <v>71</v>
      </c>
      <c r="D86" s="7" t="s">
        <v>22</v>
      </c>
      <c r="E86" s="10">
        <v>1413</v>
      </c>
      <c r="F86" s="63"/>
      <c r="G86" s="7"/>
      <c r="H86" s="63">
        <f>F86*E86</f>
        <v>0</v>
      </c>
      <c r="I86" s="20"/>
      <c r="J86" s="20"/>
      <c r="K86" s="20"/>
      <c r="L86" s="20"/>
      <c r="M86" s="20"/>
      <c r="N86" s="20"/>
      <c r="O86" s="20"/>
      <c r="P86" s="20"/>
      <c r="Q86" s="20"/>
      <c r="R86" s="20"/>
      <c r="S86" s="20"/>
      <c r="T86" s="20"/>
      <c r="U86" s="20"/>
      <c r="V86" s="20"/>
      <c r="W86" s="20"/>
      <c r="X86" s="20"/>
      <c r="Y86" s="20"/>
      <c r="Z86" s="20"/>
    </row>
    <row r="87" spans="1:26" x14ac:dyDescent="0.25">
      <c r="A87" s="27"/>
      <c r="B87" s="71"/>
      <c r="C87" s="6"/>
      <c r="D87" s="7"/>
      <c r="E87" s="10"/>
      <c r="F87" s="63"/>
      <c r="G87" s="7"/>
      <c r="H87" s="63"/>
      <c r="I87" s="20"/>
      <c r="J87" s="20"/>
      <c r="K87" s="20"/>
      <c r="L87" s="20"/>
      <c r="M87" s="20"/>
      <c r="N87" s="20"/>
      <c r="O87" s="20"/>
      <c r="P87" s="20"/>
      <c r="Q87" s="20"/>
      <c r="R87" s="20"/>
      <c r="S87" s="20"/>
      <c r="T87" s="20"/>
      <c r="U87" s="20"/>
      <c r="V87" s="20"/>
      <c r="W87" s="20"/>
      <c r="X87" s="20"/>
      <c r="Y87" s="20"/>
      <c r="Z87" s="20"/>
    </row>
    <row r="88" spans="1:26" ht="48" x14ac:dyDescent="0.25">
      <c r="A88" s="27">
        <f>A86+10</f>
        <v>320</v>
      </c>
      <c r="B88" s="71"/>
      <c r="C88" s="4" t="s">
        <v>72</v>
      </c>
      <c r="D88" s="7" t="s">
        <v>22</v>
      </c>
      <c r="E88" s="10">
        <v>1413</v>
      </c>
      <c r="F88" s="63"/>
      <c r="G88" s="7"/>
      <c r="H88" s="63">
        <f>F88*E88</f>
        <v>0</v>
      </c>
      <c r="I88" s="20"/>
      <c r="J88" s="20"/>
      <c r="K88" s="20"/>
      <c r="L88" s="20"/>
      <c r="M88" s="20"/>
      <c r="N88" s="20"/>
      <c r="O88" s="20"/>
      <c r="P88" s="20"/>
      <c r="Q88" s="20"/>
      <c r="R88" s="20"/>
      <c r="S88" s="20"/>
      <c r="T88" s="20"/>
      <c r="U88" s="20"/>
      <c r="V88" s="20"/>
      <c r="W88" s="20"/>
      <c r="X88" s="20"/>
      <c r="Y88" s="20"/>
      <c r="Z88" s="20"/>
    </row>
    <row r="89" spans="1:26" x14ac:dyDescent="0.25">
      <c r="A89" s="27"/>
      <c r="B89" s="71"/>
      <c r="C89" s="6"/>
      <c r="D89" s="7"/>
      <c r="E89" s="10"/>
      <c r="F89" s="63"/>
      <c r="G89" s="7"/>
      <c r="H89" s="63"/>
      <c r="I89" s="20"/>
      <c r="J89" s="20"/>
      <c r="K89" s="20"/>
      <c r="L89" s="20"/>
      <c r="M89" s="20"/>
      <c r="N89" s="20"/>
      <c r="O89" s="20"/>
      <c r="P89" s="20"/>
      <c r="Q89" s="20"/>
      <c r="R89" s="20"/>
      <c r="S89" s="20"/>
      <c r="T89" s="20"/>
      <c r="U89" s="20"/>
      <c r="V89" s="20"/>
      <c r="W89" s="20"/>
      <c r="X89" s="20"/>
      <c r="Y89" s="20"/>
      <c r="Z89" s="20"/>
    </row>
    <row r="90" spans="1:26" ht="84" x14ac:dyDescent="0.25">
      <c r="A90" s="27">
        <f>A88+10</f>
        <v>330</v>
      </c>
      <c r="B90" s="71"/>
      <c r="C90" s="4" t="s">
        <v>73</v>
      </c>
      <c r="D90" s="7" t="s">
        <v>27</v>
      </c>
      <c r="E90" s="10">
        <v>150</v>
      </c>
      <c r="F90" s="63"/>
      <c r="G90" s="7"/>
      <c r="H90" s="63">
        <f>F90*E90</f>
        <v>0</v>
      </c>
      <c r="I90" s="20"/>
      <c r="J90" s="20"/>
      <c r="K90" s="20"/>
      <c r="L90" s="20"/>
      <c r="M90" s="20"/>
      <c r="N90" s="20"/>
      <c r="O90" s="20"/>
      <c r="P90" s="20"/>
      <c r="Q90" s="20"/>
      <c r="R90" s="20"/>
      <c r="S90" s="20"/>
      <c r="T90" s="20"/>
      <c r="U90" s="20"/>
      <c r="V90" s="20"/>
      <c r="W90" s="20"/>
      <c r="X90" s="20"/>
      <c r="Y90" s="20"/>
      <c r="Z90" s="20"/>
    </row>
    <row r="91" spans="1:26" x14ac:dyDescent="0.25">
      <c r="A91" s="27"/>
      <c r="B91" s="71"/>
      <c r="C91" s="6"/>
      <c r="D91" s="7"/>
      <c r="E91" s="10"/>
      <c r="F91" s="63"/>
      <c r="G91" s="7"/>
      <c r="H91" s="63"/>
      <c r="I91" s="20"/>
      <c r="J91" s="20"/>
      <c r="K91" s="20"/>
      <c r="L91" s="20"/>
      <c r="M91" s="20"/>
      <c r="N91" s="20"/>
      <c r="O91" s="20"/>
      <c r="P91" s="20"/>
      <c r="Q91" s="20"/>
      <c r="R91" s="20"/>
      <c r="S91" s="20"/>
      <c r="T91" s="20"/>
      <c r="U91" s="20"/>
      <c r="V91" s="20"/>
      <c r="W91" s="20"/>
      <c r="X91" s="20"/>
      <c r="Y91" s="20"/>
      <c r="Z91" s="20"/>
    </row>
    <row r="92" spans="1:26" ht="84" x14ac:dyDescent="0.25">
      <c r="A92" s="27">
        <f>A90+10</f>
        <v>340</v>
      </c>
      <c r="B92" s="71"/>
      <c r="C92" s="4" t="s">
        <v>74</v>
      </c>
      <c r="D92" s="7" t="s">
        <v>27</v>
      </c>
      <c r="E92" s="10">
        <v>22</v>
      </c>
      <c r="F92" s="63"/>
      <c r="G92" s="7"/>
      <c r="H92" s="63">
        <f>F92*E92</f>
        <v>0</v>
      </c>
      <c r="I92" s="20"/>
      <c r="J92" s="20"/>
      <c r="K92" s="20"/>
      <c r="L92" s="20"/>
      <c r="M92" s="20"/>
      <c r="N92" s="20"/>
      <c r="O92" s="20"/>
      <c r="P92" s="20"/>
      <c r="Q92" s="20"/>
      <c r="R92" s="20"/>
      <c r="S92" s="20"/>
      <c r="T92" s="20"/>
      <c r="U92" s="20"/>
      <c r="V92" s="20"/>
      <c r="W92" s="20"/>
      <c r="X92" s="20"/>
      <c r="Y92" s="20"/>
      <c r="Z92" s="20"/>
    </row>
    <row r="93" spans="1:26" x14ac:dyDescent="0.25">
      <c r="A93" s="27"/>
      <c r="B93" s="71"/>
      <c r="C93" s="6"/>
      <c r="D93" s="7"/>
      <c r="E93" s="10"/>
      <c r="F93" s="63"/>
      <c r="G93" s="7"/>
      <c r="H93" s="63"/>
      <c r="I93" s="20"/>
      <c r="J93" s="20"/>
      <c r="K93" s="20"/>
      <c r="L93" s="20"/>
      <c r="M93" s="20"/>
      <c r="N93" s="20"/>
      <c r="O93" s="20"/>
      <c r="P93" s="20"/>
      <c r="Q93" s="20"/>
      <c r="R93" s="20"/>
      <c r="S93" s="20"/>
      <c r="T93" s="20"/>
      <c r="U93" s="20"/>
      <c r="V93" s="20"/>
      <c r="W93" s="20"/>
      <c r="X93" s="20"/>
      <c r="Y93" s="20"/>
      <c r="Z93" s="20"/>
    </row>
    <row r="94" spans="1:26" ht="60" x14ac:dyDescent="0.25">
      <c r="A94" s="27">
        <f>A92+10</f>
        <v>350</v>
      </c>
      <c r="B94" s="71"/>
      <c r="C94" s="4" t="s">
        <v>75</v>
      </c>
      <c r="D94" s="7" t="s">
        <v>22</v>
      </c>
      <c r="E94" s="10">
        <v>647</v>
      </c>
      <c r="F94" s="63"/>
      <c r="G94" s="7"/>
      <c r="H94" s="63">
        <f>F94*E94</f>
        <v>0</v>
      </c>
      <c r="I94" s="20"/>
      <c r="J94" s="20"/>
      <c r="K94" s="20"/>
      <c r="L94" s="20"/>
      <c r="M94" s="20"/>
      <c r="N94" s="20"/>
      <c r="O94" s="20"/>
      <c r="P94" s="20"/>
      <c r="Q94" s="20"/>
      <c r="R94" s="20"/>
      <c r="S94" s="20"/>
      <c r="T94" s="20"/>
      <c r="U94" s="20"/>
      <c r="V94" s="20"/>
      <c r="W94" s="20"/>
      <c r="X94" s="20"/>
      <c r="Y94" s="20"/>
      <c r="Z94" s="20"/>
    </row>
    <row r="95" spans="1:26" x14ac:dyDescent="0.25">
      <c r="A95" s="27"/>
      <c r="B95" s="71"/>
      <c r="C95" s="6"/>
      <c r="D95" s="7"/>
      <c r="E95" s="10"/>
      <c r="F95" s="63"/>
      <c r="G95" s="7"/>
      <c r="H95" s="63"/>
      <c r="I95" s="20"/>
      <c r="J95" s="20"/>
      <c r="K95" s="20"/>
      <c r="L95" s="20"/>
      <c r="M95" s="20"/>
      <c r="N95" s="20"/>
      <c r="O95" s="20"/>
      <c r="P95" s="20"/>
      <c r="Q95" s="20"/>
      <c r="R95" s="20"/>
      <c r="S95" s="20"/>
      <c r="T95" s="20"/>
      <c r="U95" s="20"/>
      <c r="V95" s="20"/>
      <c r="W95" s="20"/>
      <c r="X95" s="20"/>
      <c r="Y95" s="20"/>
      <c r="Z95" s="20"/>
    </row>
    <row r="96" spans="1:26" ht="60" x14ac:dyDescent="0.25">
      <c r="A96" s="27">
        <f>A94+10</f>
        <v>360</v>
      </c>
      <c r="B96" s="71"/>
      <c r="C96" s="4" t="s">
        <v>76</v>
      </c>
      <c r="D96" s="7" t="s">
        <v>22</v>
      </c>
      <c r="E96" s="10">
        <v>647</v>
      </c>
      <c r="F96" s="63"/>
      <c r="G96" s="7"/>
      <c r="H96" s="63">
        <f>F96*E96</f>
        <v>0</v>
      </c>
      <c r="I96" s="20"/>
      <c r="J96" s="20"/>
      <c r="K96" s="20"/>
      <c r="L96" s="20"/>
      <c r="M96" s="20"/>
      <c r="N96" s="20"/>
      <c r="O96" s="20"/>
      <c r="P96" s="20"/>
      <c r="Q96" s="20"/>
      <c r="R96" s="20"/>
      <c r="S96" s="20"/>
      <c r="T96" s="20"/>
      <c r="U96" s="20"/>
      <c r="V96" s="20"/>
      <c r="W96" s="20"/>
      <c r="X96" s="20"/>
      <c r="Y96" s="20"/>
      <c r="Z96" s="20"/>
    </row>
    <row r="97" spans="1:26" x14ac:dyDescent="0.25">
      <c r="A97" s="27"/>
      <c r="B97" s="71"/>
      <c r="C97" s="6"/>
      <c r="D97" s="7"/>
      <c r="E97" s="10"/>
      <c r="F97" s="63"/>
      <c r="G97" s="7"/>
      <c r="H97" s="63"/>
      <c r="I97" s="20"/>
      <c r="J97" s="20"/>
      <c r="K97" s="20"/>
      <c r="L97" s="20"/>
      <c r="M97" s="20"/>
      <c r="N97" s="20"/>
      <c r="O97" s="20"/>
      <c r="P97" s="20"/>
      <c r="Q97" s="20"/>
      <c r="R97" s="20"/>
      <c r="S97" s="20"/>
      <c r="T97" s="20"/>
      <c r="U97" s="20"/>
      <c r="V97" s="20"/>
      <c r="W97" s="20"/>
      <c r="X97" s="20"/>
      <c r="Y97" s="20"/>
      <c r="Z97" s="20"/>
    </row>
    <row r="98" spans="1:26" ht="60" x14ac:dyDescent="0.25">
      <c r="A98" s="27">
        <f>A96+10</f>
        <v>370</v>
      </c>
      <c r="B98" s="71"/>
      <c r="C98" s="4" t="s">
        <v>77</v>
      </c>
      <c r="D98" s="7" t="s">
        <v>22</v>
      </c>
      <c r="E98" s="10">
        <v>2243</v>
      </c>
      <c r="F98" s="63"/>
      <c r="G98" s="7"/>
      <c r="H98" s="63">
        <f>F98*E98</f>
        <v>0</v>
      </c>
      <c r="I98" s="20"/>
      <c r="J98" s="20"/>
      <c r="K98" s="20"/>
      <c r="L98" s="20"/>
      <c r="M98" s="20"/>
      <c r="N98" s="20"/>
      <c r="O98" s="20"/>
      <c r="P98" s="20"/>
      <c r="Q98" s="20"/>
      <c r="R98" s="20"/>
      <c r="S98" s="20"/>
      <c r="T98" s="20"/>
      <c r="U98" s="20"/>
      <c r="V98" s="20"/>
      <c r="W98" s="20"/>
      <c r="X98" s="20"/>
      <c r="Y98" s="20"/>
      <c r="Z98" s="20"/>
    </row>
    <row r="99" spans="1:26" x14ac:dyDescent="0.25">
      <c r="A99" s="27"/>
      <c r="B99" s="71"/>
      <c r="C99" s="4"/>
      <c r="D99" s="7"/>
      <c r="E99" s="10"/>
      <c r="F99" s="63"/>
      <c r="G99" s="7"/>
      <c r="H99" s="63"/>
      <c r="I99" s="20"/>
      <c r="J99" s="20"/>
      <c r="K99" s="20"/>
      <c r="L99" s="20"/>
      <c r="M99" s="20"/>
      <c r="N99" s="20"/>
      <c r="O99" s="20"/>
      <c r="P99" s="20"/>
      <c r="Q99" s="20"/>
      <c r="R99" s="20"/>
      <c r="S99" s="20"/>
      <c r="T99" s="20"/>
      <c r="U99" s="20"/>
      <c r="V99" s="20"/>
      <c r="W99" s="20"/>
      <c r="X99" s="20"/>
      <c r="Y99" s="20"/>
      <c r="Z99" s="20"/>
    </row>
    <row r="100" spans="1:26" ht="72" x14ac:dyDescent="0.25">
      <c r="A100" s="27">
        <f>A98+10</f>
        <v>380</v>
      </c>
      <c r="B100" s="71"/>
      <c r="C100" s="4" t="s">
        <v>78</v>
      </c>
      <c r="D100" s="7" t="s">
        <v>38</v>
      </c>
      <c r="E100" s="10">
        <v>435</v>
      </c>
      <c r="F100" s="63"/>
      <c r="G100" s="7"/>
      <c r="H100" s="63">
        <f>F100*E100</f>
        <v>0</v>
      </c>
      <c r="I100" s="20"/>
      <c r="J100" s="20"/>
      <c r="K100" s="20"/>
      <c r="L100" s="20"/>
      <c r="M100" s="20"/>
      <c r="N100" s="20"/>
      <c r="O100" s="20"/>
      <c r="P100" s="20"/>
      <c r="Q100" s="20"/>
      <c r="R100" s="20"/>
      <c r="S100" s="20"/>
      <c r="T100" s="20"/>
      <c r="U100" s="20"/>
      <c r="V100" s="20"/>
      <c r="W100" s="20"/>
      <c r="X100" s="20"/>
      <c r="Y100" s="20"/>
      <c r="Z100" s="20"/>
    </row>
    <row r="101" spans="1:26" x14ac:dyDescent="0.25">
      <c r="A101" s="27"/>
      <c r="B101" s="71"/>
      <c r="C101" s="4"/>
      <c r="D101" s="7"/>
      <c r="E101" s="10"/>
      <c r="F101" s="63"/>
      <c r="G101" s="7"/>
      <c r="H101" s="63"/>
      <c r="I101" s="20"/>
      <c r="J101" s="20"/>
      <c r="K101" s="20"/>
      <c r="L101" s="20"/>
      <c r="M101" s="20"/>
      <c r="N101" s="20"/>
      <c r="O101" s="20"/>
      <c r="P101" s="20"/>
      <c r="Q101" s="20"/>
      <c r="R101" s="20"/>
      <c r="S101" s="20"/>
      <c r="T101" s="20"/>
      <c r="U101" s="20"/>
      <c r="V101" s="20"/>
      <c r="W101" s="20"/>
      <c r="X101" s="20"/>
      <c r="Y101" s="20"/>
      <c r="Z101" s="20"/>
    </row>
    <row r="102" spans="1:26" x14ac:dyDescent="0.25">
      <c r="A102" s="51" t="s">
        <v>98</v>
      </c>
      <c r="B102" s="11" t="s">
        <v>79</v>
      </c>
      <c r="C102" s="53"/>
      <c r="D102" s="72"/>
      <c r="E102" s="77"/>
      <c r="F102" s="73"/>
      <c r="G102" s="77"/>
      <c r="H102" s="75"/>
      <c r="I102" s="48"/>
      <c r="J102" s="48"/>
      <c r="K102" s="48"/>
      <c r="L102" s="48"/>
      <c r="M102" s="48"/>
      <c r="N102" s="48"/>
      <c r="O102" s="48"/>
      <c r="P102" s="48"/>
      <c r="Q102" s="48"/>
      <c r="R102" s="48"/>
      <c r="S102" s="48"/>
      <c r="T102" s="48"/>
      <c r="U102" s="48"/>
      <c r="V102" s="48"/>
      <c r="W102" s="48"/>
      <c r="X102" s="48"/>
      <c r="Y102" s="48"/>
      <c r="Z102" s="48"/>
    </row>
    <row r="103" spans="1:26" x14ac:dyDescent="0.25">
      <c r="A103" s="27"/>
      <c r="B103" s="71"/>
      <c r="C103" s="4"/>
      <c r="D103" s="7"/>
      <c r="E103" s="10"/>
      <c r="F103" s="63"/>
      <c r="G103" s="7"/>
      <c r="H103" s="63"/>
      <c r="I103" s="20"/>
      <c r="J103" s="20"/>
      <c r="K103" s="20"/>
      <c r="L103" s="20"/>
      <c r="M103" s="20"/>
      <c r="N103" s="20"/>
      <c r="O103" s="20"/>
      <c r="P103" s="20"/>
      <c r="Q103" s="20"/>
      <c r="R103" s="20"/>
      <c r="S103" s="20"/>
      <c r="T103" s="20"/>
      <c r="U103" s="20"/>
      <c r="V103" s="20"/>
      <c r="W103" s="20"/>
      <c r="X103" s="20"/>
      <c r="Y103" s="20"/>
      <c r="Z103" s="20"/>
    </row>
    <row r="104" spans="1:26" s="98" customFormat="1" ht="312" x14ac:dyDescent="0.2">
      <c r="A104" s="1">
        <v>630</v>
      </c>
      <c r="B104" s="94"/>
      <c r="C104" s="4" t="s">
        <v>99</v>
      </c>
      <c r="D104" s="95" t="s">
        <v>29</v>
      </c>
      <c r="E104" s="96">
        <v>1</v>
      </c>
      <c r="F104" s="97"/>
      <c r="G104" s="95"/>
      <c r="H104" s="97">
        <f>F104*E104</f>
        <v>0</v>
      </c>
    </row>
    <row r="105" spans="1:26" s="98" customFormat="1" ht="12" x14ac:dyDescent="0.2">
      <c r="A105" s="1"/>
      <c r="B105" s="94"/>
      <c r="C105" s="4"/>
      <c r="D105" s="95"/>
      <c r="E105" s="96"/>
      <c r="F105" s="97"/>
      <c r="G105" s="95"/>
      <c r="H105" s="97"/>
    </row>
    <row r="106" spans="1:26" s="98" customFormat="1" ht="108" x14ac:dyDescent="0.2">
      <c r="A106" s="1">
        <f t="shared" ref="A106" si="1">A104+10</f>
        <v>640</v>
      </c>
      <c r="B106" s="94"/>
      <c r="C106" s="4" t="s">
        <v>100</v>
      </c>
      <c r="D106" s="95" t="s">
        <v>29</v>
      </c>
      <c r="E106" s="96">
        <v>1</v>
      </c>
      <c r="F106" s="97"/>
      <c r="G106" s="95"/>
      <c r="H106" s="97">
        <f>F106*E106</f>
        <v>0</v>
      </c>
    </row>
    <row r="107" spans="1:26" s="98" customFormat="1" ht="12" x14ac:dyDescent="0.2">
      <c r="A107" s="1"/>
      <c r="B107" s="94"/>
      <c r="C107" s="6"/>
      <c r="D107" s="95"/>
      <c r="E107" s="96"/>
      <c r="F107" s="97"/>
      <c r="G107" s="95"/>
      <c r="H107" s="97"/>
    </row>
    <row r="108" spans="1:26" s="98" customFormat="1" ht="348" x14ac:dyDescent="0.2">
      <c r="A108" s="1">
        <f t="shared" ref="A108" si="2">A106+10</f>
        <v>650</v>
      </c>
      <c r="B108" s="94"/>
      <c r="C108" s="4" t="s">
        <v>101</v>
      </c>
      <c r="D108" s="95" t="s">
        <v>29</v>
      </c>
      <c r="E108" s="96">
        <v>1</v>
      </c>
      <c r="F108" s="97"/>
      <c r="G108" s="95"/>
      <c r="H108" s="97">
        <f>F108*E108</f>
        <v>0</v>
      </c>
    </row>
    <row r="109" spans="1:26" s="98" customFormat="1" ht="12" x14ac:dyDescent="0.2">
      <c r="A109" s="1"/>
      <c r="B109" s="94"/>
      <c r="C109" s="6"/>
      <c r="D109" s="95"/>
      <c r="E109" s="96"/>
      <c r="F109" s="97"/>
      <c r="G109" s="95"/>
      <c r="H109" s="97"/>
    </row>
    <row r="110" spans="1:26" s="98" customFormat="1" ht="372" x14ac:dyDescent="0.2">
      <c r="A110" s="1">
        <f t="shared" ref="A110" si="3">A108+10</f>
        <v>660</v>
      </c>
      <c r="B110" s="94"/>
      <c r="C110" s="4" t="s">
        <v>102</v>
      </c>
      <c r="D110" s="95" t="s">
        <v>29</v>
      </c>
      <c r="E110" s="96">
        <v>1</v>
      </c>
      <c r="F110" s="97"/>
      <c r="G110" s="95"/>
      <c r="H110" s="97">
        <f>F110*E110</f>
        <v>0</v>
      </c>
    </row>
    <row r="111" spans="1:26" s="98" customFormat="1" ht="12" x14ac:dyDescent="0.2">
      <c r="A111" s="1"/>
      <c r="B111" s="94"/>
      <c r="C111" s="6"/>
      <c r="D111" s="95"/>
      <c r="E111" s="96"/>
      <c r="F111" s="97"/>
      <c r="G111" s="95"/>
      <c r="H111" s="97"/>
    </row>
    <row r="112" spans="1:26" s="98" customFormat="1" ht="132" x14ac:dyDescent="0.2">
      <c r="A112" s="1">
        <f t="shared" ref="A112" si="4">A110+10</f>
        <v>670</v>
      </c>
      <c r="B112" s="94"/>
      <c r="C112" s="4" t="s">
        <v>103</v>
      </c>
      <c r="D112" s="95" t="s">
        <v>29</v>
      </c>
      <c r="E112" s="96">
        <v>3</v>
      </c>
      <c r="F112" s="97"/>
      <c r="G112" s="95"/>
      <c r="H112" s="97">
        <f>F112*E112</f>
        <v>0</v>
      </c>
    </row>
    <row r="113" spans="1:26" s="98" customFormat="1" ht="12" x14ac:dyDescent="0.2">
      <c r="A113" s="95"/>
      <c r="B113" s="94"/>
      <c r="C113" s="6"/>
      <c r="D113" s="95"/>
      <c r="E113" s="96"/>
      <c r="F113" s="97"/>
      <c r="G113" s="95"/>
      <c r="H113" s="97"/>
    </row>
    <row r="114" spans="1:26" x14ac:dyDescent="0.25">
      <c r="A114" s="51" t="s">
        <v>80</v>
      </c>
      <c r="B114" s="11" t="s">
        <v>81</v>
      </c>
      <c r="C114" s="53"/>
      <c r="D114" s="72"/>
      <c r="E114" s="77"/>
      <c r="F114" s="73"/>
      <c r="G114" s="77"/>
      <c r="H114" s="75"/>
      <c r="I114" s="48"/>
      <c r="J114" s="48"/>
      <c r="K114" s="48"/>
      <c r="L114" s="48"/>
      <c r="M114" s="48"/>
      <c r="N114" s="48"/>
      <c r="O114" s="48"/>
      <c r="P114" s="48"/>
      <c r="Q114" s="48"/>
      <c r="R114" s="48"/>
      <c r="S114" s="48"/>
      <c r="T114" s="48"/>
      <c r="U114" s="48"/>
      <c r="V114" s="48"/>
      <c r="W114" s="48"/>
      <c r="X114" s="48"/>
      <c r="Y114" s="48"/>
      <c r="Z114" s="48"/>
    </row>
    <row r="115" spans="1:26" x14ac:dyDescent="0.25">
      <c r="A115" s="27"/>
      <c r="B115" s="71"/>
      <c r="C115" s="6"/>
      <c r="D115" s="7"/>
      <c r="E115" s="10"/>
      <c r="F115" s="63"/>
      <c r="G115" s="7"/>
      <c r="H115" s="63"/>
      <c r="I115" s="20"/>
      <c r="J115" s="20"/>
      <c r="K115" s="20"/>
      <c r="L115" s="20"/>
      <c r="M115" s="20"/>
      <c r="N115" s="20"/>
      <c r="O115" s="20"/>
      <c r="P115" s="20"/>
      <c r="Q115" s="20"/>
      <c r="R115" s="20"/>
      <c r="S115" s="20"/>
      <c r="T115" s="20"/>
      <c r="U115" s="20"/>
      <c r="V115" s="20"/>
      <c r="W115" s="20"/>
      <c r="X115" s="20"/>
      <c r="Y115" s="20"/>
      <c r="Z115" s="20"/>
    </row>
    <row r="116" spans="1:26" ht="168" x14ac:dyDescent="0.25">
      <c r="A116" s="27">
        <v>680</v>
      </c>
      <c r="B116" s="71"/>
      <c r="C116" s="6" t="s">
        <v>82</v>
      </c>
      <c r="D116" s="7" t="s">
        <v>29</v>
      </c>
      <c r="E116" s="10">
        <v>1</v>
      </c>
      <c r="F116" s="63"/>
      <c r="G116" s="7"/>
      <c r="H116" s="63">
        <f>F116*E116</f>
        <v>0</v>
      </c>
      <c r="I116" s="20"/>
      <c r="J116" s="20"/>
      <c r="K116" s="20"/>
      <c r="L116" s="20"/>
      <c r="M116" s="20"/>
      <c r="N116" s="20"/>
      <c r="O116" s="20"/>
      <c r="P116" s="20"/>
      <c r="Q116" s="20"/>
      <c r="R116" s="20"/>
      <c r="S116" s="20"/>
      <c r="T116" s="20"/>
      <c r="U116" s="20"/>
      <c r="V116" s="20"/>
      <c r="W116" s="20"/>
      <c r="X116" s="20"/>
      <c r="Y116" s="20"/>
      <c r="Z116" s="20"/>
    </row>
    <row r="117" spans="1:26" x14ac:dyDescent="0.25">
      <c r="A117" s="27"/>
      <c r="B117" s="71"/>
      <c r="C117" s="6"/>
      <c r="D117" s="7"/>
      <c r="E117" s="10"/>
      <c r="F117" s="63"/>
      <c r="G117" s="7"/>
      <c r="H117" s="63"/>
      <c r="I117" s="20"/>
      <c r="J117" s="20"/>
      <c r="K117" s="20"/>
      <c r="L117" s="20"/>
      <c r="M117" s="20"/>
      <c r="N117" s="20"/>
      <c r="O117" s="20"/>
      <c r="P117" s="20"/>
      <c r="Q117" s="20"/>
      <c r="R117" s="20"/>
      <c r="S117" s="20"/>
      <c r="T117" s="20"/>
      <c r="U117" s="20"/>
      <c r="V117" s="20"/>
      <c r="W117" s="20"/>
      <c r="X117" s="20"/>
      <c r="Y117" s="20"/>
      <c r="Z117" s="20"/>
    </row>
    <row r="118" spans="1:26" ht="156" x14ac:dyDescent="0.25">
      <c r="A118" s="27">
        <f>A116+10</f>
        <v>690</v>
      </c>
      <c r="B118" s="71"/>
      <c r="C118" s="6" t="s">
        <v>83</v>
      </c>
      <c r="D118" s="7" t="s">
        <v>29</v>
      </c>
      <c r="E118" s="10">
        <v>11</v>
      </c>
      <c r="F118" s="63"/>
      <c r="G118" s="7"/>
      <c r="H118" s="63">
        <f>F118*E118</f>
        <v>0</v>
      </c>
      <c r="I118" s="20"/>
      <c r="J118" s="20"/>
      <c r="K118" s="20"/>
      <c r="L118" s="20"/>
      <c r="M118" s="20"/>
      <c r="N118" s="20"/>
      <c r="O118" s="20"/>
      <c r="P118" s="20"/>
      <c r="Q118" s="20"/>
      <c r="R118" s="20"/>
      <c r="S118" s="20"/>
      <c r="T118" s="20"/>
      <c r="U118" s="20"/>
      <c r="V118" s="20"/>
      <c r="W118" s="20"/>
      <c r="X118" s="20"/>
      <c r="Y118" s="20"/>
      <c r="Z118" s="20"/>
    </row>
    <row r="119" spans="1:26" x14ac:dyDescent="0.25">
      <c r="A119" s="27"/>
      <c r="B119" s="71"/>
      <c r="C119" s="6"/>
      <c r="D119" s="7"/>
      <c r="E119" s="10"/>
      <c r="F119" s="63"/>
      <c r="G119" s="7"/>
      <c r="H119" s="63"/>
      <c r="I119" s="20"/>
      <c r="J119" s="20"/>
      <c r="K119" s="20"/>
      <c r="L119" s="20"/>
      <c r="M119" s="20"/>
      <c r="N119" s="20"/>
      <c r="O119" s="20"/>
      <c r="P119" s="20"/>
      <c r="Q119" s="20"/>
      <c r="R119" s="20"/>
      <c r="S119" s="20"/>
      <c r="T119" s="20"/>
      <c r="U119" s="20"/>
      <c r="V119" s="20"/>
      <c r="W119" s="20"/>
      <c r="X119" s="20"/>
      <c r="Y119" s="20"/>
      <c r="Z119" s="20"/>
    </row>
    <row r="120" spans="1:26" ht="180" x14ac:dyDescent="0.25">
      <c r="A120" s="27">
        <f>A118+10</f>
        <v>700</v>
      </c>
      <c r="B120" s="71"/>
      <c r="C120" s="6" t="s">
        <v>84</v>
      </c>
      <c r="D120" s="7" t="s">
        <v>29</v>
      </c>
      <c r="E120" s="10">
        <v>1</v>
      </c>
      <c r="F120" s="63"/>
      <c r="G120" s="7"/>
      <c r="H120" s="63">
        <f>F120*E120</f>
        <v>0</v>
      </c>
      <c r="I120" s="20"/>
      <c r="J120" s="20"/>
      <c r="K120" s="20"/>
      <c r="L120" s="20"/>
      <c r="M120" s="20"/>
      <c r="N120" s="20"/>
      <c r="O120" s="20"/>
      <c r="P120" s="20"/>
      <c r="Q120" s="20"/>
      <c r="R120" s="20"/>
      <c r="S120" s="20"/>
      <c r="T120" s="20"/>
      <c r="U120" s="20"/>
      <c r="V120" s="20"/>
      <c r="W120" s="20"/>
      <c r="X120" s="20"/>
      <c r="Y120" s="20"/>
      <c r="Z120" s="20"/>
    </row>
    <row r="121" spans="1:26" x14ac:dyDescent="0.25">
      <c r="A121" s="27"/>
      <c r="B121" s="71"/>
      <c r="C121" s="6"/>
      <c r="D121" s="7"/>
      <c r="E121" s="10"/>
      <c r="F121" s="63"/>
      <c r="G121" s="7"/>
      <c r="H121" s="63"/>
      <c r="I121" s="20"/>
      <c r="J121" s="20"/>
      <c r="K121" s="20"/>
      <c r="L121" s="20"/>
      <c r="M121" s="20"/>
      <c r="N121" s="20"/>
      <c r="O121" s="20"/>
      <c r="P121" s="20"/>
      <c r="Q121" s="20"/>
      <c r="R121" s="20"/>
      <c r="S121" s="20"/>
      <c r="T121" s="20"/>
      <c r="U121" s="20"/>
      <c r="V121" s="20"/>
      <c r="W121" s="20"/>
      <c r="X121" s="20"/>
      <c r="Y121" s="20"/>
      <c r="Z121" s="20"/>
    </row>
    <row r="122" spans="1:26" ht="264" x14ac:dyDescent="0.25">
      <c r="A122" s="27">
        <f>A120+10</f>
        <v>710</v>
      </c>
      <c r="B122" s="71"/>
      <c r="C122" s="6" t="s">
        <v>85</v>
      </c>
      <c r="D122" s="7" t="s">
        <v>29</v>
      </c>
      <c r="E122" s="10">
        <v>1</v>
      </c>
      <c r="F122" s="63"/>
      <c r="G122" s="7"/>
      <c r="H122" s="63">
        <f>F122*E122</f>
        <v>0</v>
      </c>
      <c r="I122" s="20"/>
      <c r="J122" s="20"/>
      <c r="K122" s="20"/>
      <c r="L122" s="20"/>
      <c r="M122" s="20"/>
      <c r="N122" s="20"/>
      <c r="O122" s="20"/>
      <c r="P122" s="20"/>
      <c r="Q122" s="20"/>
      <c r="R122" s="20"/>
      <c r="S122" s="20"/>
      <c r="T122" s="20"/>
      <c r="U122" s="20"/>
      <c r="V122" s="20"/>
      <c r="W122" s="20"/>
      <c r="X122" s="20"/>
      <c r="Y122" s="20"/>
      <c r="Z122" s="20"/>
    </row>
    <row r="123" spans="1:26" x14ac:dyDescent="0.25">
      <c r="A123" s="27"/>
      <c r="B123" s="71"/>
      <c r="C123" s="6"/>
      <c r="D123" s="7"/>
      <c r="E123" s="10"/>
      <c r="F123" s="63"/>
      <c r="G123" s="7"/>
      <c r="H123" s="63"/>
      <c r="I123" s="20"/>
      <c r="J123" s="20"/>
      <c r="K123" s="20"/>
      <c r="L123" s="20"/>
      <c r="M123" s="20"/>
      <c r="N123" s="20"/>
      <c r="O123" s="20"/>
      <c r="P123" s="20"/>
      <c r="Q123" s="20"/>
      <c r="R123" s="20"/>
      <c r="S123" s="20"/>
      <c r="T123" s="20"/>
      <c r="U123" s="20"/>
      <c r="V123" s="20"/>
      <c r="W123" s="20"/>
      <c r="X123" s="20"/>
      <c r="Y123" s="20"/>
      <c r="Z123" s="20"/>
    </row>
    <row r="124" spans="1:26" ht="192" x14ac:dyDescent="0.25">
      <c r="A124" s="27">
        <f>A122+10</f>
        <v>720</v>
      </c>
      <c r="B124" s="71"/>
      <c r="C124" s="6" t="s">
        <v>86</v>
      </c>
      <c r="D124" s="7" t="s">
        <v>55</v>
      </c>
      <c r="E124" s="10">
        <v>500</v>
      </c>
      <c r="F124" s="63"/>
      <c r="G124" s="7"/>
      <c r="H124" s="63">
        <f>F124*E124</f>
        <v>0</v>
      </c>
      <c r="I124" s="20"/>
      <c r="J124" s="20"/>
      <c r="K124" s="20"/>
      <c r="L124" s="20"/>
      <c r="M124" s="20"/>
      <c r="N124" s="20"/>
      <c r="O124" s="20"/>
      <c r="P124" s="20"/>
      <c r="Q124" s="20"/>
      <c r="R124" s="20"/>
      <c r="S124" s="20"/>
      <c r="T124" s="20"/>
      <c r="U124" s="20"/>
      <c r="V124" s="20"/>
      <c r="W124" s="20"/>
      <c r="X124" s="20"/>
      <c r="Y124" s="20"/>
      <c r="Z124" s="20"/>
    </row>
    <row r="125" spans="1:26" x14ac:dyDescent="0.25">
      <c r="A125" s="27"/>
      <c r="B125" s="71"/>
      <c r="C125" s="6"/>
      <c r="D125" s="7"/>
      <c r="E125" s="10"/>
      <c r="F125" s="63"/>
      <c r="G125" s="7"/>
      <c r="H125" s="63"/>
      <c r="I125" s="20"/>
      <c r="J125" s="20"/>
      <c r="K125" s="20"/>
      <c r="L125" s="20"/>
      <c r="M125" s="20"/>
      <c r="N125" s="20"/>
      <c r="O125" s="20"/>
      <c r="P125" s="20"/>
      <c r="Q125" s="20"/>
      <c r="R125" s="20"/>
      <c r="S125" s="20"/>
      <c r="T125" s="20"/>
      <c r="U125" s="20"/>
      <c r="V125" s="20"/>
      <c r="W125" s="20"/>
      <c r="X125" s="20"/>
      <c r="Y125" s="20"/>
      <c r="Z125" s="20"/>
    </row>
    <row r="126" spans="1:26" ht="168" x14ac:dyDescent="0.25">
      <c r="A126" s="27">
        <f>A124+10</f>
        <v>730</v>
      </c>
      <c r="B126" s="71"/>
      <c r="C126" s="6" t="s">
        <v>87</v>
      </c>
      <c r="D126" s="7" t="s">
        <v>29</v>
      </c>
      <c r="E126" s="10">
        <v>2</v>
      </c>
      <c r="F126" s="63"/>
      <c r="G126" s="7"/>
      <c r="H126" s="63">
        <f>+E126*F126</f>
        <v>0</v>
      </c>
      <c r="I126" s="20"/>
      <c r="J126" s="20"/>
      <c r="K126" s="20"/>
      <c r="L126" s="20"/>
      <c r="M126" s="20"/>
      <c r="N126" s="20"/>
      <c r="O126" s="20"/>
      <c r="P126" s="20"/>
      <c r="Q126" s="20"/>
      <c r="R126" s="20"/>
      <c r="S126" s="20"/>
      <c r="T126" s="20"/>
      <c r="U126" s="20"/>
      <c r="V126" s="20"/>
      <c r="W126" s="20"/>
      <c r="X126" s="20"/>
      <c r="Y126" s="20"/>
      <c r="Z126" s="20"/>
    </row>
    <row r="127" spans="1:26" x14ac:dyDescent="0.25">
      <c r="A127" s="27"/>
      <c r="B127" s="71"/>
      <c r="C127" s="6"/>
      <c r="D127" s="7"/>
      <c r="E127" s="10"/>
      <c r="F127" s="63"/>
      <c r="G127" s="7"/>
      <c r="H127" s="63"/>
      <c r="I127" s="20"/>
      <c r="J127" s="20"/>
      <c r="K127" s="20"/>
      <c r="L127" s="20"/>
      <c r="M127" s="20"/>
      <c r="N127" s="20"/>
      <c r="O127" s="20"/>
      <c r="P127" s="20"/>
      <c r="Q127" s="20"/>
      <c r="R127" s="20"/>
      <c r="S127" s="20"/>
      <c r="T127" s="20"/>
      <c r="U127" s="20"/>
      <c r="V127" s="20"/>
      <c r="W127" s="20"/>
      <c r="X127" s="20"/>
      <c r="Y127" s="20"/>
      <c r="Z127" s="20"/>
    </row>
    <row r="128" spans="1:26" x14ac:dyDescent="0.25">
      <c r="A128" s="80" t="s">
        <v>88</v>
      </c>
      <c r="B128" s="81" t="s">
        <v>89</v>
      </c>
      <c r="C128" s="82"/>
      <c r="D128" s="72"/>
      <c r="E128" s="72"/>
      <c r="F128" s="73"/>
      <c r="G128" s="83">
        <f>SUM(H134:H135)</f>
        <v>0</v>
      </c>
      <c r="H128" s="75"/>
      <c r="I128" s="79"/>
      <c r="J128" s="79"/>
      <c r="K128" s="79"/>
      <c r="L128" s="79"/>
      <c r="M128" s="79"/>
      <c r="N128" s="79"/>
      <c r="O128" s="79"/>
      <c r="P128" s="79"/>
      <c r="Q128" s="79"/>
      <c r="R128" s="79"/>
      <c r="S128" s="79"/>
      <c r="T128" s="79"/>
      <c r="U128" s="79"/>
      <c r="V128" s="79"/>
      <c r="W128" s="79"/>
      <c r="X128" s="79"/>
      <c r="Y128" s="79"/>
      <c r="Z128" s="79"/>
    </row>
    <row r="129" spans="1:26" x14ac:dyDescent="0.25">
      <c r="A129" s="27"/>
      <c r="B129" s="84"/>
      <c r="C129" s="4"/>
      <c r="D129" s="7"/>
      <c r="E129" s="85"/>
      <c r="F129" s="8"/>
      <c r="G129" s="86"/>
      <c r="H129" s="76"/>
      <c r="I129" s="86"/>
      <c r="J129" s="86"/>
      <c r="K129" s="86"/>
      <c r="L129" s="86"/>
      <c r="M129" s="86"/>
      <c r="N129" s="86"/>
      <c r="O129" s="86"/>
      <c r="P129" s="86"/>
      <c r="Q129" s="86"/>
      <c r="R129" s="86"/>
      <c r="S129" s="86"/>
      <c r="T129" s="86"/>
      <c r="U129" s="86"/>
      <c r="V129" s="86"/>
      <c r="W129" s="86"/>
      <c r="X129" s="86"/>
      <c r="Y129" s="86"/>
      <c r="Z129" s="86"/>
    </row>
    <row r="130" spans="1:26" ht="48" x14ac:dyDescent="0.25">
      <c r="A130" s="27">
        <f>A126+1</f>
        <v>731</v>
      </c>
      <c r="B130" s="84"/>
      <c r="C130" s="4" t="s">
        <v>104</v>
      </c>
      <c r="D130" s="7" t="s">
        <v>29</v>
      </c>
      <c r="E130" s="85">
        <v>1</v>
      </c>
      <c r="F130" s="8"/>
      <c r="G130" s="86"/>
      <c r="H130" s="63">
        <f t="shared" ref="H130" si="5">F130*E130</f>
        <v>0</v>
      </c>
      <c r="I130" s="86"/>
      <c r="J130" s="86"/>
      <c r="K130" s="86"/>
      <c r="L130" s="86"/>
      <c r="M130" s="86"/>
      <c r="N130" s="86"/>
      <c r="O130" s="86"/>
      <c r="P130" s="86"/>
      <c r="Q130" s="86"/>
      <c r="R130" s="86"/>
      <c r="S130" s="86"/>
      <c r="T130" s="86"/>
      <c r="U130" s="86"/>
      <c r="V130" s="86"/>
      <c r="W130" s="86"/>
      <c r="X130" s="86"/>
      <c r="Y130" s="86"/>
      <c r="Z130" s="86"/>
    </row>
    <row r="131" spans="1:26" x14ac:dyDescent="0.25">
      <c r="A131" s="27"/>
      <c r="B131" s="84"/>
      <c r="C131" s="4"/>
      <c r="D131" s="7"/>
      <c r="E131" s="85"/>
      <c r="F131" s="8"/>
      <c r="G131" s="86"/>
      <c r="H131" s="76"/>
      <c r="I131" s="86"/>
      <c r="J131" s="86"/>
      <c r="K131" s="86"/>
      <c r="L131" s="86"/>
      <c r="M131" s="86"/>
      <c r="N131" s="86"/>
      <c r="O131" s="86"/>
      <c r="P131" s="86"/>
      <c r="Q131" s="86"/>
      <c r="R131" s="86"/>
      <c r="S131" s="86"/>
      <c r="T131" s="86"/>
      <c r="U131" s="86"/>
      <c r="V131" s="86"/>
      <c r="W131" s="86"/>
      <c r="X131" s="86"/>
      <c r="Y131" s="86"/>
      <c r="Z131" s="86"/>
    </row>
    <row r="132" spans="1:26" ht="168" x14ac:dyDescent="0.25">
      <c r="A132" s="27">
        <f>A130+1</f>
        <v>732</v>
      </c>
      <c r="B132" s="84"/>
      <c r="C132" s="4" t="s">
        <v>106</v>
      </c>
      <c r="D132" s="7" t="s">
        <v>29</v>
      </c>
      <c r="E132" s="85">
        <v>1</v>
      </c>
      <c r="F132" s="8"/>
      <c r="G132" s="86"/>
      <c r="H132" s="63">
        <f t="shared" ref="H132:H135" si="6">F132*E132</f>
        <v>0</v>
      </c>
      <c r="I132" s="86"/>
      <c r="J132" s="86"/>
      <c r="K132" s="86"/>
      <c r="L132" s="86"/>
      <c r="M132" s="86"/>
      <c r="N132" s="86"/>
      <c r="O132" s="86"/>
      <c r="P132" s="86"/>
      <c r="Q132" s="86"/>
      <c r="R132" s="86"/>
      <c r="S132" s="86"/>
      <c r="T132" s="86"/>
      <c r="U132" s="86"/>
      <c r="V132" s="86"/>
      <c r="W132" s="86"/>
      <c r="X132" s="86"/>
      <c r="Y132" s="86"/>
      <c r="Z132" s="86"/>
    </row>
    <row r="133" spans="1:26" x14ac:dyDescent="0.25">
      <c r="A133" s="27"/>
      <c r="B133" s="84"/>
      <c r="C133" s="4"/>
      <c r="D133" s="7"/>
      <c r="E133" s="85"/>
      <c r="F133" s="8"/>
      <c r="G133" s="86"/>
      <c r="H133" s="76"/>
      <c r="I133" s="86"/>
      <c r="J133" s="86"/>
      <c r="K133" s="86"/>
      <c r="L133" s="86"/>
      <c r="M133" s="86"/>
      <c r="N133" s="86"/>
      <c r="O133" s="86"/>
      <c r="P133" s="86"/>
      <c r="Q133" s="86"/>
      <c r="R133" s="86"/>
      <c r="S133" s="86"/>
      <c r="T133" s="86"/>
      <c r="U133" s="86"/>
      <c r="V133" s="86"/>
      <c r="W133" s="86"/>
      <c r="X133" s="86"/>
      <c r="Y133" s="86"/>
      <c r="Z133" s="86"/>
    </row>
    <row r="134" spans="1:26" ht="120" x14ac:dyDescent="0.25">
      <c r="A134" s="27">
        <f>A126+10</f>
        <v>740</v>
      </c>
      <c r="B134" s="84" t="s">
        <v>90</v>
      </c>
      <c r="C134" s="4" t="s">
        <v>91</v>
      </c>
      <c r="D134" s="7" t="s">
        <v>22</v>
      </c>
      <c r="E134" s="85">
        <v>15650</v>
      </c>
      <c r="F134" s="8"/>
      <c r="G134" s="86"/>
      <c r="H134" s="63">
        <f t="shared" si="6"/>
        <v>0</v>
      </c>
      <c r="I134" s="86"/>
      <c r="J134" s="86"/>
      <c r="K134" s="86"/>
      <c r="L134" s="86"/>
      <c r="M134" s="86"/>
      <c r="N134" s="86"/>
      <c r="O134" s="86"/>
      <c r="P134" s="86"/>
      <c r="Q134" s="86"/>
      <c r="R134" s="86"/>
      <c r="S134" s="86"/>
      <c r="T134" s="86"/>
      <c r="U134" s="86"/>
      <c r="V134" s="86"/>
      <c r="W134" s="86"/>
      <c r="X134" s="86"/>
      <c r="Y134" s="86"/>
      <c r="Z134" s="86"/>
    </row>
    <row r="135" spans="1:26" ht="144" x14ac:dyDescent="0.25">
      <c r="A135" s="27">
        <f>A134+10</f>
        <v>750</v>
      </c>
      <c r="B135" s="84" t="s">
        <v>92</v>
      </c>
      <c r="C135" s="4" t="s">
        <v>93</v>
      </c>
      <c r="D135" s="7" t="s">
        <v>94</v>
      </c>
      <c r="E135" s="85">
        <v>1</v>
      </c>
      <c r="F135" s="87"/>
      <c r="G135" s="86"/>
      <c r="H135" s="63">
        <f t="shared" si="6"/>
        <v>0</v>
      </c>
      <c r="I135" s="86"/>
      <c r="J135" s="86"/>
      <c r="K135" s="86"/>
      <c r="L135" s="86"/>
      <c r="M135" s="86"/>
      <c r="N135" s="86"/>
      <c r="O135" s="86"/>
      <c r="P135" s="86"/>
      <c r="Q135" s="86"/>
      <c r="R135" s="86"/>
      <c r="S135" s="86"/>
      <c r="T135" s="86"/>
      <c r="U135" s="86"/>
      <c r="V135" s="86"/>
      <c r="W135" s="86"/>
      <c r="X135" s="86"/>
      <c r="Y135" s="86"/>
      <c r="Z135" s="86"/>
    </row>
    <row r="136" spans="1:26" x14ac:dyDescent="0.25">
      <c r="A136" s="28"/>
      <c r="B136" s="71"/>
      <c r="C136" s="6"/>
      <c r="D136" s="7"/>
      <c r="E136" s="10"/>
      <c r="F136" s="63"/>
      <c r="G136" s="7"/>
      <c r="H136" s="63"/>
      <c r="I136" s="20"/>
      <c r="J136" s="20"/>
      <c r="K136" s="20"/>
      <c r="L136" s="20"/>
      <c r="M136" s="20"/>
      <c r="N136" s="20"/>
      <c r="O136" s="20"/>
      <c r="P136" s="20"/>
      <c r="Q136" s="20"/>
      <c r="R136" s="20"/>
      <c r="S136" s="20"/>
      <c r="T136" s="20"/>
      <c r="U136" s="20"/>
      <c r="V136" s="20"/>
      <c r="W136" s="20"/>
      <c r="X136" s="20"/>
      <c r="Y136" s="20"/>
      <c r="Z136" s="20"/>
    </row>
    <row r="137" spans="1:26" x14ac:dyDescent="0.25">
      <c r="A137" s="28"/>
      <c r="B137" s="71"/>
      <c r="C137" s="6"/>
      <c r="D137" s="7"/>
      <c r="E137" s="10"/>
      <c r="F137" s="63"/>
      <c r="G137" s="7"/>
      <c r="H137" s="63"/>
      <c r="I137" s="20"/>
      <c r="J137" s="20"/>
      <c r="K137" s="20"/>
      <c r="L137" s="20"/>
      <c r="M137" s="20"/>
      <c r="N137" s="20"/>
      <c r="O137" s="20"/>
      <c r="P137" s="20"/>
      <c r="Q137" s="20"/>
      <c r="R137" s="20"/>
      <c r="S137" s="20"/>
      <c r="T137" s="20"/>
      <c r="U137" s="20"/>
      <c r="V137" s="20"/>
      <c r="W137" s="20"/>
      <c r="X137" s="20"/>
      <c r="Y137" s="20"/>
      <c r="Z137" s="20"/>
    </row>
    <row r="138" spans="1:26" x14ac:dyDescent="0.25">
      <c r="A138" s="28"/>
      <c r="B138" s="71"/>
      <c r="C138" s="6"/>
      <c r="D138" s="7"/>
      <c r="E138" s="10"/>
      <c r="F138" s="63"/>
      <c r="G138" s="7"/>
      <c r="H138" s="63"/>
      <c r="I138" s="20"/>
      <c r="J138" s="20"/>
      <c r="K138" s="20"/>
      <c r="L138" s="20"/>
      <c r="M138" s="20"/>
      <c r="N138" s="20"/>
      <c r="O138" s="20"/>
      <c r="P138" s="20"/>
      <c r="Q138" s="20"/>
      <c r="R138" s="20"/>
      <c r="S138" s="20"/>
      <c r="T138" s="20"/>
      <c r="U138" s="20"/>
      <c r="V138" s="20"/>
      <c r="W138" s="20"/>
      <c r="X138" s="20"/>
      <c r="Y138" s="20"/>
      <c r="Z138" s="20"/>
    </row>
    <row r="139" spans="1:26" x14ac:dyDescent="0.25">
      <c r="A139" s="28"/>
      <c r="B139" s="71"/>
      <c r="C139" s="6"/>
      <c r="D139" s="7"/>
      <c r="E139" s="10"/>
      <c r="F139" s="63"/>
      <c r="G139" s="7"/>
      <c r="H139" s="63"/>
      <c r="I139" s="20"/>
      <c r="J139" s="20"/>
      <c r="K139" s="20"/>
      <c r="L139" s="20"/>
      <c r="M139" s="20"/>
      <c r="N139" s="20"/>
      <c r="O139" s="20"/>
      <c r="P139" s="20"/>
      <c r="Q139" s="20"/>
      <c r="R139" s="20"/>
      <c r="S139" s="20"/>
      <c r="T139" s="20"/>
      <c r="U139" s="20"/>
      <c r="V139" s="20"/>
      <c r="W139" s="20"/>
      <c r="X139" s="20"/>
      <c r="Y139" s="20"/>
      <c r="Z139" s="20"/>
    </row>
    <row r="140" spans="1:26" x14ac:dyDescent="0.25">
      <c r="A140" s="28"/>
      <c r="B140" s="71"/>
      <c r="C140" s="6"/>
      <c r="D140" s="7"/>
      <c r="E140" s="10"/>
      <c r="F140" s="63"/>
      <c r="G140" s="7"/>
      <c r="H140" s="63"/>
      <c r="I140" s="20"/>
      <c r="J140" s="20"/>
      <c r="K140" s="20"/>
      <c r="L140" s="20"/>
      <c r="M140" s="20"/>
      <c r="N140" s="20"/>
      <c r="O140" s="20"/>
      <c r="P140" s="20"/>
      <c r="Q140" s="20"/>
      <c r="R140" s="20"/>
      <c r="S140" s="20"/>
      <c r="T140" s="20"/>
      <c r="U140" s="20"/>
      <c r="V140" s="20"/>
      <c r="W140" s="20"/>
      <c r="X140" s="20"/>
      <c r="Y140" s="20"/>
      <c r="Z140" s="20"/>
    </row>
    <row r="141" spans="1:26" x14ac:dyDescent="0.25">
      <c r="A141" s="28"/>
      <c r="B141" s="71"/>
      <c r="C141" s="6"/>
      <c r="D141" s="7"/>
      <c r="E141" s="10"/>
      <c r="F141" s="63"/>
      <c r="G141" s="7"/>
      <c r="H141" s="63"/>
      <c r="I141" s="20"/>
      <c r="J141" s="20"/>
      <c r="K141" s="20"/>
      <c r="L141" s="20"/>
      <c r="M141" s="20"/>
      <c r="N141" s="20"/>
      <c r="O141" s="20"/>
      <c r="P141" s="20"/>
      <c r="Q141" s="20"/>
      <c r="R141" s="20"/>
      <c r="S141" s="20"/>
      <c r="T141" s="20"/>
      <c r="U141" s="20"/>
      <c r="V141" s="20"/>
      <c r="W141" s="20"/>
      <c r="X141" s="20"/>
      <c r="Y141" s="20"/>
      <c r="Z141" s="20"/>
    </row>
    <row r="142" spans="1:26" x14ac:dyDescent="0.25">
      <c r="A142" s="28"/>
      <c r="B142" s="71"/>
      <c r="C142" s="6"/>
      <c r="D142" s="7"/>
      <c r="E142" s="10"/>
      <c r="F142" s="63"/>
      <c r="G142" s="7"/>
      <c r="H142" s="63"/>
      <c r="I142" s="20"/>
      <c r="J142" s="20"/>
      <c r="K142" s="20"/>
      <c r="L142" s="20"/>
      <c r="M142" s="20"/>
      <c r="N142" s="20"/>
      <c r="O142" s="20"/>
      <c r="P142" s="20"/>
      <c r="Q142" s="20"/>
      <c r="R142" s="20"/>
      <c r="S142" s="20"/>
      <c r="T142" s="20"/>
      <c r="U142" s="20"/>
      <c r="V142" s="20"/>
      <c r="W142" s="20"/>
      <c r="X142" s="20"/>
      <c r="Y142" s="20"/>
      <c r="Z142" s="20"/>
    </row>
    <row r="143" spans="1:26" x14ac:dyDescent="0.25">
      <c r="A143" s="28"/>
      <c r="B143" s="47"/>
      <c r="C143" s="5"/>
      <c r="D143" s="38"/>
      <c r="E143" s="12"/>
      <c r="F143" s="78"/>
      <c r="G143" s="79"/>
      <c r="H143" s="88"/>
    </row>
    <row r="144" spans="1:26" ht="15.75" x14ac:dyDescent="0.25">
      <c r="A144" s="28"/>
      <c r="B144" s="47"/>
      <c r="C144" s="5"/>
      <c r="D144" s="13"/>
      <c r="E144" s="13"/>
      <c r="F144" s="89"/>
      <c r="G144" s="90" t="s">
        <v>95</v>
      </c>
      <c r="H144" s="91">
        <f>SUM(H17:H142)</f>
        <v>0</v>
      </c>
    </row>
    <row r="145" spans="1:8" ht="15.75" x14ac:dyDescent="0.25">
      <c r="A145" s="28"/>
      <c r="B145" s="47"/>
      <c r="C145" s="5"/>
      <c r="D145" s="13"/>
      <c r="E145" s="49"/>
      <c r="F145" s="89"/>
      <c r="G145" s="90" t="s">
        <v>96</v>
      </c>
      <c r="H145" s="92">
        <f>+H144*16%</f>
        <v>0</v>
      </c>
    </row>
    <row r="146" spans="1:8" ht="15.75" x14ac:dyDescent="0.25">
      <c r="A146" s="28"/>
      <c r="B146" s="47"/>
      <c r="C146" s="5"/>
      <c r="D146" s="13"/>
      <c r="E146" s="49"/>
      <c r="F146" s="89"/>
      <c r="G146" s="90" t="s">
        <v>97</v>
      </c>
      <c r="H146" s="91">
        <f>+H144+H145</f>
        <v>0</v>
      </c>
    </row>
    <row r="147" spans="1:8" x14ac:dyDescent="0.25">
      <c r="A147" s="28"/>
      <c r="B147" s="47"/>
      <c r="C147" s="5"/>
      <c r="D147" s="13"/>
      <c r="E147" s="49"/>
      <c r="F147" s="89"/>
      <c r="H147" s="20"/>
    </row>
    <row r="148" spans="1:8" x14ac:dyDescent="0.25">
      <c r="A148" s="28"/>
      <c r="B148" s="47"/>
      <c r="C148" s="5"/>
      <c r="D148" s="13"/>
      <c r="E148" s="49"/>
      <c r="F148" s="89"/>
      <c r="H148" s="20"/>
    </row>
    <row r="149" spans="1:8" x14ac:dyDescent="0.25">
      <c r="A149" s="28"/>
      <c r="B149" s="47"/>
      <c r="C149" s="5"/>
      <c r="D149" s="13"/>
      <c r="E149" s="49"/>
      <c r="F149" s="89"/>
      <c r="H149" s="20"/>
    </row>
    <row r="150" spans="1:8" x14ac:dyDescent="0.25">
      <c r="A150" s="28"/>
      <c r="B150" s="47"/>
      <c r="C150" s="5"/>
      <c r="D150" s="13"/>
      <c r="E150" s="49"/>
      <c r="F150" s="89"/>
      <c r="H150" s="20"/>
    </row>
    <row r="151" spans="1:8" x14ac:dyDescent="0.25">
      <c r="A151" s="28"/>
      <c r="B151" s="47"/>
      <c r="C151" s="5"/>
      <c r="D151" s="13"/>
      <c r="E151" s="49"/>
      <c r="F151" s="89"/>
      <c r="H151" s="20"/>
    </row>
    <row r="152" spans="1:8" x14ac:dyDescent="0.25">
      <c r="A152" s="28"/>
      <c r="B152" s="47"/>
      <c r="C152" s="5"/>
      <c r="D152" s="13"/>
      <c r="E152" s="49"/>
      <c r="F152" s="89"/>
      <c r="H152" s="20"/>
    </row>
    <row r="153" spans="1:8" x14ac:dyDescent="0.25">
      <c r="A153" s="28"/>
      <c r="B153" s="47"/>
      <c r="C153" s="5"/>
      <c r="D153" s="13"/>
      <c r="E153" s="49"/>
      <c r="F153" s="89"/>
      <c r="H153" s="20"/>
    </row>
    <row r="154" spans="1:8" x14ac:dyDescent="0.25">
      <c r="A154" s="28"/>
      <c r="B154" s="47"/>
      <c r="C154" s="5"/>
      <c r="D154" s="13"/>
      <c r="E154" s="49"/>
      <c r="F154" s="50"/>
      <c r="H154" s="20"/>
    </row>
    <row r="155" spans="1:8" x14ac:dyDescent="0.25">
      <c r="A155" s="28"/>
      <c r="B155" s="47"/>
      <c r="C155" s="5"/>
      <c r="D155" s="13"/>
      <c r="E155" s="49"/>
      <c r="F155" s="50"/>
      <c r="H155" s="20"/>
    </row>
    <row r="156" spans="1:8" x14ac:dyDescent="0.25">
      <c r="A156" s="28"/>
      <c r="B156" s="47"/>
      <c r="C156" s="5"/>
      <c r="D156" s="13"/>
      <c r="E156" s="49"/>
      <c r="F156" s="50"/>
      <c r="H156" s="20"/>
    </row>
    <row r="157" spans="1:8" x14ac:dyDescent="0.25">
      <c r="A157" s="28"/>
      <c r="B157" s="47"/>
      <c r="C157" s="5"/>
      <c r="D157" s="13"/>
      <c r="E157" s="49"/>
      <c r="F157" s="50"/>
      <c r="H157" s="20"/>
    </row>
    <row r="158" spans="1:8" x14ac:dyDescent="0.25">
      <c r="A158" s="28"/>
      <c r="B158" s="47"/>
      <c r="C158" s="5"/>
      <c r="D158" s="13"/>
      <c r="E158" s="49"/>
      <c r="F158" s="50"/>
      <c r="H158" s="20"/>
    </row>
    <row r="159" spans="1:8" x14ac:dyDescent="0.25">
      <c r="A159" s="28"/>
      <c r="B159" s="47"/>
      <c r="D159" s="13"/>
      <c r="E159" s="49"/>
      <c r="F159" s="50"/>
      <c r="H159" s="20"/>
    </row>
    <row r="160" spans="1:8" x14ac:dyDescent="0.25">
      <c r="A160" s="28"/>
      <c r="B160" s="47"/>
      <c r="D160" s="13"/>
      <c r="E160" s="49"/>
      <c r="F160" s="50"/>
      <c r="H160" s="20"/>
    </row>
    <row r="161" spans="1:8" x14ac:dyDescent="0.25">
      <c r="A161" s="28"/>
      <c r="B161" s="47"/>
      <c r="D161" s="13"/>
      <c r="E161" s="49"/>
      <c r="F161" s="50"/>
      <c r="H161" s="20"/>
    </row>
    <row r="162" spans="1:8" x14ac:dyDescent="0.25">
      <c r="A162" s="28"/>
      <c r="B162" s="47"/>
      <c r="D162" s="13"/>
      <c r="E162" s="49"/>
      <c r="F162" s="50"/>
      <c r="H162" s="20"/>
    </row>
    <row r="163" spans="1:8" x14ac:dyDescent="0.25">
      <c r="A163" s="28"/>
      <c r="B163" s="47"/>
      <c r="D163" s="13"/>
      <c r="E163" s="49"/>
      <c r="F163" s="50"/>
      <c r="H163" s="20"/>
    </row>
    <row r="164" spans="1:8" x14ac:dyDescent="0.25">
      <c r="A164" s="28"/>
      <c r="B164" s="47"/>
      <c r="D164" s="13"/>
      <c r="E164" s="49"/>
      <c r="F164" s="50"/>
      <c r="H164" s="20"/>
    </row>
    <row r="165" spans="1:8" x14ac:dyDescent="0.25">
      <c r="A165" s="28"/>
      <c r="B165" s="47"/>
      <c r="D165" s="13"/>
      <c r="E165" s="49"/>
      <c r="F165" s="50"/>
      <c r="H165" s="20"/>
    </row>
    <row r="166" spans="1:8" x14ac:dyDescent="0.25">
      <c r="A166" s="28"/>
      <c r="B166" s="47"/>
      <c r="D166" s="13"/>
      <c r="E166" s="49"/>
      <c r="F166" s="50"/>
      <c r="H166" s="20"/>
    </row>
    <row r="167" spans="1:8" x14ac:dyDescent="0.25">
      <c r="A167" s="28"/>
      <c r="B167" s="47"/>
      <c r="D167" s="13"/>
      <c r="E167" s="49"/>
      <c r="F167" s="50"/>
      <c r="H167" s="20"/>
    </row>
    <row r="168" spans="1:8" x14ac:dyDescent="0.25">
      <c r="A168" s="28"/>
      <c r="B168" s="47"/>
      <c r="D168" s="13"/>
      <c r="E168" s="49"/>
      <c r="F168" s="50"/>
      <c r="H168" s="20"/>
    </row>
    <row r="169" spans="1:8" x14ac:dyDescent="0.25">
      <c r="A169" s="28"/>
      <c r="B169" s="47"/>
      <c r="D169" s="13"/>
      <c r="E169" s="49"/>
      <c r="F169" s="50"/>
      <c r="H169" s="20"/>
    </row>
    <row r="170" spans="1:8" x14ac:dyDescent="0.25">
      <c r="A170" s="28"/>
      <c r="B170" s="47"/>
      <c r="D170" s="13"/>
      <c r="E170" s="49"/>
      <c r="F170" s="50"/>
      <c r="H170" s="20"/>
    </row>
    <row r="171" spans="1:8" x14ac:dyDescent="0.25">
      <c r="A171" s="28"/>
      <c r="B171" s="47"/>
      <c r="D171" s="13"/>
      <c r="E171" s="49"/>
      <c r="F171" s="50"/>
      <c r="H171" s="20"/>
    </row>
    <row r="172" spans="1:8" x14ac:dyDescent="0.25">
      <c r="A172" s="28"/>
      <c r="B172" s="47"/>
      <c r="D172" s="13"/>
      <c r="E172" s="49"/>
      <c r="F172" s="50"/>
      <c r="H172" s="20"/>
    </row>
    <row r="173" spans="1:8" x14ac:dyDescent="0.25">
      <c r="A173" s="28"/>
      <c r="B173" s="47"/>
      <c r="D173" s="13"/>
      <c r="E173" s="49"/>
      <c r="F173" s="50"/>
      <c r="H173" s="20"/>
    </row>
    <row r="174" spans="1:8" x14ac:dyDescent="0.25">
      <c r="A174" s="28"/>
      <c r="B174" s="47"/>
      <c r="D174" s="13"/>
      <c r="E174" s="49"/>
      <c r="F174" s="50"/>
      <c r="H174" s="20"/>
    </row>
    <row r="175" spans="1:8" x14ac:dyDescent="0.25">
      <c r="A175" s="28"/>
      <c r="B175" s="47"/>
      <c r="D175" s="13"/>
      <c r="E175" s="49"/>
      <c r="F175" s="50"/>
      <c r="H175" s="20"/>
    </row>
    <row r="176" spans="1:8" x14ac:dyDescent="0.25">
      <c r="A176" s="28"/>
      <c r="B176" s="47"/>
      <c r="D176" s="13"/>
      <c r="E176" s="49"/>
      <c r="F176" s="50"/>
      <c r="H176" s="20"/>
    </row>
    <row r="177" spans="1:8" x14ac:dyDescent="0.25">
      <c r="A177" s="28"/>
      <c r="B177" s="47"/>
      <c r="D177" s="13"/>
      <c r="E177" s="49"/>
      <c r="F177" s="50"/>
      <c r="H177" s="20"/>
    </row>
    <row r="178" spans="1:8" x14ac:dyDescent="0.25">
      <c r="A178" s="28"/>
      <c r="B178" s="47"/>
      <c r="D178" s="13"/>
      <c r="E178" s="49"/>
      <c r="F178" s="50"/>
      <c r="H178" s="20"/>
    </row>
    <row r="179" spans="1:8" x14ac:dyDescent="0.25">
      <c r="A179" s="28"/>
      <c r="B179" s="47"/>
      <c r="D179" s="13"/>
      <c r="E179" s="49"/>
      <c r="F179" s="50"/>
      <c r="H179" s="20"/>
    </row>
    <row r="180" spans="1:8" x14ac:dyDescent="0.25">
      <c r="A180" s="28"/>
      <c r="B180" s="47"/>
      <c r="D180" s="13"/>
      <c r="E180" s="49"/>
      <c r="F180" s="50"/>
      <c r="H180" s="20"/>
    </row>
    <row r="181" spans="1:8" x14ac:dyDescent="0.25">
      <c r="A181" s="28"/>
      <c r="B181" s="47"/>
      <c r="D181" s="13"/>
      <c r="E181" s="49"/>
      <c r="F181" s="50"/>
      <c r="H181" s="20"/>
    </row>
    <row r="182" spans="1:8" x14ac:dyDescent="0.25">
      <c r="A182" s="28"/>
      <c r="B182" s="47"/>
      <c r="D182" s="13"/>
      <c r="E182" s="49"/>
      <c r="F182" s="50"/>
      <c r="H182" s="20"/>
    </row>
    <row r="183" spans="1:8" x14ac:dyDescent="0.25">
      <c r="A183" s="28"/>
      <c r="B183" s="47"/>
      <c r="D183" s="13"/>
      <c r="E183" s="49"/>
      <c r="F183" s="50"/>
      <c r="H183" s="20"/>
    </row>
    <row r="184" spans="1:8" x14ac:dyDescent="0.25">
      <c r="A184" s="28"/>
      <c r="B184" s="47"/>
      <c r="D184" s="13"/>
      <c r="E184" s="49"/>
      <c r="F184" s="50"/>
      <c r="H184" s="20"/>
    </row>
    <row r="185" spans="1:8" x14ac:dyDescent="0.25">
      <c r="A185" s="28"/>
      <c r="B185" s="47"/>
      <c r="D185" s="13"/>
      <c r="E185" s="49"/>
      <c r="F185" s="50"/>
      <c r="H185" s="20"/>
    </row>
    <row r="186" spans="1:8" x14ac:dyDescent="0.25">
      <c r="A186" s="28"/>
      <c r="B186" s="47"/>
      <c r="D186" s="13"/>
      <c r="E186" s="49"/>
      <c r="F186" s="50"/>
      <c r="H186" s="20"/>
    </row>
    <row r="187" spans="1:8" x14ac:dyDescent="0.25">
      <c r="A187" s="28"/>
      <c r="B187" s="47"/>
      <c r="D187" s="13"/>
      <c r="E187" s="49"/>
      <c r="F187" s="50"/>
      <c r="H187" s="20"/>
    </row>
    <row r="188" spans="1:8" x14ac:dyDescent="0.25">
      <c r="A188" s="28"/>
      <c r="B188" s="47"/>
      <c r="D188" s="13"/>
      <c r="E188" s="49"/>
      <c r="F188" s="50"/>
      <c r="H188" s="20"/>
    </row>
    <row r="189" spans="1:8" x14ac:dyDescent="0.25">
      <c r="A189" s="28"/>
      <c r="B189" s="47"/>
      <c r="D189" s="13"/>
      <c r="E189" s="49"/>
      <c r="F189" s="50"/>
      <c r="H189" s="20"/>
    </row>
    <row r="190" spans="1:8" x14ac:dyDescent="0.25">
      <c r="A190" s="28"/>
      <c r="B190" s="47"/>
      <c r="D190" s="13"/>
      <c r="E190" s="49"/>
      <c r="F190" s="50"/>
      <c r="H190" s="20"/>
    </row>
    <row r="191" spans="1:8" x14ac:dyDescent="0.25">
      <c r="A191" s="28"/>
      <c r="B191" s="47"/>
      <c r="D191" s="13"/>
      <c r="E191" s="49"/>
      <c r="F191" s="50"/>
      <c r="H191" s="20"/>
    </row>
    <row r="192" spans="1:8" x14ac:dyDescent="0.25">
      <c r="A192" s="28"/>
      <c r="B192" s="47"/>
      <c r="D192" s="13"/>
      <c r="E192" s="49"/>
      <c r="F192" s="50"/>
      <c r="H192" s="20"/>
    </row>
    <row r="193" spans="1:8" x14ac:dyDescent="0.25">
      <c r="A193" s="28"/>
      <c r="B193" s="47"/>
      <c r="D193" s="13"/>
      <c r="E193" s="49"/>
      <c r="F193" s="50"/>
      <c r="H193" s="20"/>
    </row>
    <row r="194" spans="1:8" x14ac:dyDescent="0.25">
      <c r="A194" s="28"/>
      <c r="B194" s="47"/>
      <c r="D194" s="13"/>
      <c r="E194" s="49"/>
      <c r="F194" s="50"/>
      <c r="H194" s="20"/>
    </row>
    <row r="195" spans="1:8" x14ac:dyDescent="0.25">
      <c r="A195" s="28"/>
      <c r="B195" s="47"/>
      <c r="D195" s="13"/>
      <c r="E195" s="49"/>
      <c r="F195" s="50"/>
      <c r="H195" s="20"/>
    </row>
    <row r="196" spans="1:8" x14ac:dyDescent="0.25">
      <c r="A196" s="28"/>
      <c r="B196" s="47"/>
      <c r="D196" s="13"/>
      <c r="E196" s="49"/>
      <c r="F196" s="50"/>
      <c r="H196" s="20"/>
    </row>
    <row r="197" spans="1:8" x14ac:dyDescent="0.25">
      <c r="A197" s="28"/>
      <c r="B197" s="47"/>
      <c r="D197" s="13"/>
      <c r="E197" s="49"/>
      <c r="F197" s="50"/>
      <c r="H197" s="20"/>
    </row>
    <row r="198" spans="1:8" x14ac:dyDescent="0.25">
      <c r="A198" s="28"/>
      <c r="B198" s="47"/>
      <c r="D198" s="13"/>
      <c r="E198" s="49"/>
      <c r="F198" s="50"/>
      <c r="H198" s="20"/>
    </row>
    <row r="199" spans="1:8" x14ac:dyDescent="0.25">
      <c r="A199" s="28"/>
      <c r="B199" s="47"/>
      <c r="D199" s="13"/>
      <c r="E199" s="49"/>
      <c r="F199" s="50"/>
      <c r="H199" s="20"/>
    </row>
    <row r="200" spans="1:8" x14ac:dyDescent="0.25">
      <c r="A200" s="28"/>
      <c r="B200" s="47"/>
      <c r="D200" s="13"/>
      <c r="E200" s="49"/>
      <c r="F200" s="50"/>
      <c r="H200" s="20"/>
    </row>
    <row r="201" spans="1:8" x14ac:dyDescent="0.25">
      <c r="A201" s="28"/>
      <c r="B201" s="47"/>
      <c r="D201" s="13"/>
      <c r="E201" s="49"/>
      <c r="F201" s="50"/>
      <c r="H201" s="20"/>
    </row>
    <row r="202" spans="1:8" x14ac:dyDescent="0.25">
      <c r="A202" s="28"/>
      <c r="B202" s="47"/>
      <c r="D202" s="13"/>
      <c r="E202" s="49"/>
      <c r="F202" s="50"/>
      <c r="H202" s="20"/>
    </row>
    <row r="203" spans="1:8" x14ac:dyDescent="0.25">
      <c r="A203" s="28"/>
      <c r="B203" s="47"/>
      <c r="D203" s="13"/>
      <c r="E203" s="49"/>
      <c r="F203" s="50"/>
      <c r="H203" s="20"/>
    </row>
    <row r="204" spans="1:8" x14ac:dyDescent="0.25">
      <c r="A204" s="28"/>
      <c r="B204" s="47"/>
      <c r="D204" s="13"/>
      <c r="E204" s="49"/>
      <c r="F204" s="50"/>
      <c r="H204" s="20"/>
    </row>
    <row r="205" spans="1:8" x14ac:dyDescent="0.25">
      <c r="A205" s="28"/>
      <c r="B205" s="47"/>
      <c r="D205" s="13"/>
      <c r="E205" s="49"/>
      <c r="F205" s="50"/>
      <c r="H205" s="20"/>
    </row>
    <row r="206" spans="1:8" x14ac:dyDescent="0.25">
      <c r="A206" s="28"/>
      <c r="B206" s="47"/>
      <c r="D206" s="13"/>
      <c r="E206" s="49"/>
      <c r="F206" s="50"/>
      <c r="H206" s="20"/>
    </row>
    <row r="207" spans="1:8" x14ac:dyDescent="0.25">
      <c r="A207" s="28"/>
      <c r="B207" s="47"/>
      <c r="D207" s="13"/>
      <c r="E207" s="49"/>
      <c r="F207" s="50"/>
      <c r="H207" s="20"/>
    </row>
    <row r="208" spans="1:8" x14ac:dyDescent="0.25">
      <c r="A208" s="28"/>
      <c r="B208" s="47"/>
      <c r="D208" s="13"/>
      <c r="E208" s="49"/>
      <c r="F208" s="50"/>
      <c r="H208" s="20"/>
    </row>
    <row r="209" spans="1:8" x14ac:dyDescent="0.25">
      <c r="A209" s="28"/>
      <c r="B209" s="47"/>
      <c r="D209" s="13"/>
      <c r="E209" s="49"/>
      <c r="F209" s="50"/>
      <c r="H209" s="20"/>
    </row>
    <row r="210" spans="1:8" x14ac:dyDescent="0.25">
      <c r="A210" s="28"/>
      <c r="B210" s="47"/>
      <c r="D210" s="13"/>
      <c r="E210" s="49"/>
      <c r="F210" s="50"/>
      <c r="H210" s="20"/>
    </row>
    <row r="211" spans="1:8" x14ac:dyDescent="0.25">
      <c r="A211" s="28"/>
      <c r="B211" s="47"/>
      <c r="D211" s="13"/>
      <c r="E211" s="49"/>
      <c r="F211" s="50"/>
      <c r="H211" s="20"/>
    </row>
    <row r="212" spans="1:8" x14ac:dyDescent="0.25">
      <c r="A212" s="28"/>
      <c r="B212" s="47"/>
      <c r="D212" s="13"/>
      <c r="E212" s="49"/>
      <c r="F212" s="50"/>
      <c r="H212" s="20"/>
    </row>
    <row r="213" spans="1:8" x14ac:dyDescent="0.25">
      <c r="A213" s="28"/>
      <c r="B213" s="47"/>
      <c r="D213" s="13"/>
      <c r="E213" s="49"/>
      <c r="F213" s="50"/>
      <c r="H213" s="20"/>
    </row>
    <row r="214" spans="1:8" x14ac:dyDescent="0.25">
      <c r="A214" s="28"/>
      <c r="B214" s="47"/>
      <c r="D214" s="13"/>
      <c r="E214" s="49"/>
      <c r="F214" s="50"/>
      <c r="H214" s="20"/>
    </row>
    <row r="215" spans="1:8" x14ac:dyDescent="0.25">
      <c r="A215" s="28"/>
      <c r="B215" s="47"/>
      <c r="D215" s="13"/>
      <c r="E215" s="49"/>
      <c r="F215" s="50"/>
      <c r="H215" s="20"/>
    </row>
    <row r="216" spans="1:8" x14ac:dyDescent="0.25">
      <c r="A216" s="28"/>
      <c r="B216" s="47"/>
      <c r="D216" s="13"/>
      <c r="E216" s="49"/>
      <c r="F216" s="50"/>
      <c r="H216" s="20"/>
    </row>
    <row r="217" spans="1:8" x14ac:dyDescent="0.25">
      <c r="A217" s="28"/>
      <c r="B217" s="47"/>
      <c r="D217" s="13"/>
      <c r="E217" s="49"/>
      <c r="F217" s="50"/>
      <c r="H217" s="20"/>
    </row>
    <row r="218" spans="1:8" x14ac:dyDescent="0.25">
      <c r="A218" s="28"/>
      <c r="B218" s="47"/>
      <c r="D218" s="13"/>
      <c r="E218" s="49"/>
      <c r="F218" s="50"/>
      <c r="H218" s="20"/>
    </row>
    <row r="219" spans="1:8" x14ac:dyDescent="0.25">
      <c r="A219" s="28"/>
      <c r="B219" s="47"/>
      <c r="D219" s="13"/>
      <c r="E219" s="49"/>
      <c r="F219" s="50"/>
      <c r="H219" s="20"/>
    </row>
    <row r="220" spans="1:8" x14ac:dyDescent="0.25">
      <c r="A220" s="28"/>
      <c r="B220" s="47"/>
      <c r="D220" s="13"/>
      <c r="E220" s="49"/>
      <c r="F220" s="50"/>
      <c r="H220" s="20"/>
    </row>
    <row r="221" spans="1:8" x14ac:dyDescent="0.25">
      <c r="A221" s="28"/>
      <c r="B221" s="47"/>
      <c r="D221" s="13"/>
      <c r="E221" s="49"/>
      <c r="F221" s="50"/>
      <c r="H221" s="20"/>
    </row>
    <row r="222" spans="1:8" x14ac:dyDescent="0.25">
      <c r="A222" s="28"/>
      <c r="B222" s="47"/>
      <c r="D222" s="13"/>
      <c r="E222" s="49"/>
      <c r="F222" s="50"/>
      <c r="H222" s="20"/>
    </row>
    <row r="223" spans="1:8" x14ac:dyDescent="0.25">
      <c r="A223" s="28"/>
      <c r="B223" s="47"/>
      <c r="D223" s="13"/>
      <c r="E223" s="49"/>
      <c r="F223" s="50"/>
      <c r="H223" s="20"/>
    </row>
    <row r="224" spans="1:8" x14ac:dyDescent="0.25">
      <c r="A224" s="28"/>
      <c r="B224" s="47"/>
      <c r="D224" s="13"/>
      <c r="E224" s="49"/>
      <c r="F224" s="50"/>
      <c r="H224" s="20"/>
    </row>
    <row r="225" spans="1:8" x14ac:dyDescent="0.25">
      <c r="A225" s="28"/>
      <c r="B225" s="47"/>
      <c r="D225" s="13"/>
      <c r="E225" s="49"/>
      <c r="F225" s="50"/>
      <c r="H225" s="20"/>
    </row>
    <row r="226" spans="1:8" x14ac:dyDescent="0.25">
      <c r="A226" s="28"/>
      <c r="B226" s="47"/>
      <c r="D226" s="13"/>
      <c r="E226" s="49"/>
      <c r="F226" s="50"/>
      <c r="H226" s="20"/>
    </row>
    <row r="227" spans="1:8" x14ac:dyDescent="0.25">
      <c r="A227" s="28"/>
      <c r="B227" s="47"/>
      <c r="D227" s="13"/>
      <c r="E227" s="49"/>
      <c r="F227" s="50"/>
      <c r="H227" s="20"/>
    </row>
    <row r="228" spans="1:8" x14ac:dyDescent="0.25">
      <c r="A228" s="28"/>
      <c r="B228" s="47"/>
      <c r="D228" s="13"/>
      <c r="E228" s="49"/>
      <c r="F228" s="50"/>
      <c r="H228" s="20"/>
    </row>
    <row r="229" spans="1:8" x14ac:dyDescent="0.25">
      <c r="A229" s="28"/>
      <c r="B229" s="47"/>
      <c r="D229" s="13"/>
      <c r="E229" s="49"/>
      <c r="F229" s="50"/>
      <c r="H229" s="20"/>
    </row>
    <row r="230" spans="1:8" x14ac:dyDescent="0.25">
      <c r="A230" s="28"/>
      <c r="B230" s="47"/>
      <c r="D230" s="13"/>
      <c r="E230" s="49"/>
      <c r="F230" s="50"/>
      <c r="H230" s="20"/>
    </row>
    <row r="231" spans="1:8" x14ac:dyDescent="0.25">
      <c r="A231" s="28"/>
      <c r="B231" s="47"/>
      <c r="D231" s="13"/>
      <c r="E231" s="49"/>
      <c r="F231" s="50"/>
      <c r="H231" s="20"/>
    </row>
    <row r="232" spans="1:8" x14ac:dyDescent="0.25">
      <c r="A232" s="28"/>
      <c r="B232" s="47"/>
      <c r="D232" s="13"/>
      <c r="E232" s="49"/>
      <c r="F232" s="50"/>
      <c r="H232" s="20"/>
    </row>
    <row r="233" spans="1:8" x14ac:dyDescent="0.25">
      <c r="A233" s="28"/>
      <c r="B233" s="47"/>
      <c r="D233" s="13"/>
      <c r="E233" s="49"/>
      <c r="F233" s="50"/>
      <c r="H233" s="20"/>
    </row>
    <row r="234" spans="1:8" x14ac:dyDescent="0.25">
      <c r="A234" s="28"/>
      <c r="B234" s="47"/>
      <c r="D234" s="13"/>
      <c r="E234" s="49"/>
      <c r="F234" s="50"/>
      <c r="H234" s="20"/>
    </row>
    <row r="235" spans="1:8" x14ac:dyDescent="0.25">
      <c r="A235" s="28"/>
      <c r="B235" s="47"/>
      <c r="D235" s="13"/>
      <c r="E235" s="49"/>
      <c r="F235" s="50"/>
      <c r="H235" s="20"/>
    </row>
    <row r="236" spans="1:8" x14ac:dyDescent="0.25">
      <c r="A236" s="28"/>
      <c r="B236" s="47"/>
      <c r="D236" s="13"/>
      <c r="E236" s="49"/>
      <c r="F236" s="50"/>
      <c r="H236" s="20"/>
    </row>
    <row r="237" spans="1:8" x14ac:dyDescent="0.25">
      <c r="A237" s="28"/>
      <c r="B237" s="47"/>
      <c r="D237" s="13"/>
      <c r="E237" s="49"/>
      <c r="F237" s="50"/>
      <c r="H237" s="20"/>
    </row>
    <row r="238" spans="1:8" x14ac:dyDescent="0.25">
      <c r="A238" s="28"/>
      <c r="B238" s="47"/>
      <c r="D238" s="13"/>
      <c r="E238" s="49"/>
      <c r="F238" s="50"/>
      <c r="H238" s="20"/>
    </row>
    <row r="239" spans="1:8" x14ac:dyDescent="0.25">
      <c r="A239" s="28"/>
      <c r="B239" s="47"/>
      <c r="D239" s="13"/>
      <c r="E239" s="49"/>
      <c r="F239" s="50"/>
      <c r="H239" s="20"/>
    </row>
    <row r="240" spans="1:8" x14ac:dyDescent="0.25">
      <c r="A240" s="28"/>
      <c r="B240" s="47"/>
      <c r="D240" s="13"/>
      <c r="E240" s="49"/>
      <c r="F240" s="50"/>
      <c r="H240" s="20"/>
    </row>
    <row r="241" spans="1:8" x14ac:dyDescent="0.25">
      <c r="A241" s="28"/>
      <c r="B241" s="47"/>
      <c r="D241" s="13"/>
      <c r="E241" s="49"/>
      <c r="F241" s="50"/>
      <c r="H241" s="20"/>
    </row>
    <row r="242" spans="1:8" x14ac:dyDescent="0.25">
      <c r="A242" s="28"/>
      <c r="B242" s="47"/>
      <c r="D242" s="13"/>
      <c r="E242" s="49"/>
      <c r="F242" s="50"/>
      <c r="H242" s="20"/>
    </row>
    <row r="243" spans="1:8" x14ac:dyDescent="0.25">
      <c r="A243" s="28"/>
      <c r="B243" s="47"/>
      <c r="D243" s="13"/>
      <c r="E243" s="49"/>
      <c r="F243" s="50"/>
      <c r="H243" s="20"/>
    </row>
    <row r="244" spans="1:8" x14ac:dyDescent="0.25">
      <c r="A244" s="28"/>
      <c r="B244" s="47"/>
      <c r="D244" s="13"/>
      <c r="E244" s="49"/>
      <c r="F244" s="50"/>
      <c r="H244" s="20"/>
    </row>
    <row r="245" spans="1:8" x14ac:dyDescent="0.25">
      <c r="A245" s="28"/>
      <c r="B245" s="47"/>
      <c r="D245" s="13"/>
      <c r="E245" s="49"/>
      <c r="F245" s="50"/>
      <c r="H245" s="20"/>
    </row>
    <row r="246" spans="1:8" x14ac:dyDescent="0.25">
      <c r="A246" s="28"/>
      <c r="B246" s="47"/>
      <c r="D246" s="13"/>
      <c r="E246" s="49"/>
      <c r="F246" s="50"/>
      <c r="H246" s="20"/>
    </row>
    <row r="247" spans="1:8" x14ac:dyDescent="0.25">
      <c r="A247" s="28"/>
      <c r="B247" s="47"/>
      <c r="D247" s="13"/>
      <c r="E247" s="49"/>
      <c r="F247" s="50"/>
      <c r="H247" s="20"/>
    </row>
    <row r="248" spans="1:8" x14ac:dyDescent="0.25">
      <c r="A248" s="28"/>
      <c r="B248" s="47"/>
      <c r="D248" s="13"/>
      <c r="E248" s="49"/>
      <c r="F248" s="50"/>
      <c r="H248" s="20"/>
    </row>
    <row r="249" spans="1:8" x14ac:dyDescent="0.25">
      <c r="A249" s="28"/>
      <c r="B249" s="47"/>
      <c r="D249" s="13"/>
      <c r="E249" s="49"/>
      <c r="F249" s="50"/>
      <c r="H249" s="20"/>
    </row>
    <row r="250" spans="1:8" x14ac:dyDescent="0.25">
      <c r="A250" s="28"/>
      <c r="B250" s="47"/>
      <c r="D250" s="13"/>
      <c r="E250" s="49"/>
      <c r="F250" s="50"/>
      <c r="H250" s="20"/>
    </row>
    <row r="251" spans="1:8" x14ac:dyDescent="0.25">
      <c r="A251" s="28"/>
      <c r="B251" s="47"/>
      <c r="D251" s="13"/>
      <c r="E251" s="49"/>
      <c r="F251" s="50"/>
      <c r="H251" s="20"/>
    </row>
    <row r="252" spans="1:8" x14ac:dyDescent="0.25">
      <c r="A252" s="28"/>
      <c r="B252" s="47"/>
      <c r="D252" s="13"/>
      <c r="E252" s="49"/>
      <c r="F252" s="50"/>
      <c r="H252" s="20"/>
    </row>
    <row r="253" spans="1:8" x14ac:dyDescent="0.25">
      <c r="A253" s="28"/>
      <c r="B253" s="47"/>
      <c r="D253" s="13"/>
      <c r="E253" s="49"/>
      <c r="F253" s="50"/>
      <c r="H253" s="20"/>
    </row>
    <row r="254" spans="1:8" x14ac:dyDescent="0.25">
      <c r="A254" s="28"/>
      <c r="B254" s="47"/>
      <c r="D254" s="13"/>
      <c r="E254" s="49"/>
      <c r="F254" s="50"/>
      <c r="H254" s="20"/>
    </row>
    <row r="255" spans="1:8" x14ac:dyDescent="0.25">
      <c r="A255" s="28"/>
      <c r="B255" s="47"/>
      <c r="D255" s="13"/>
      <c r="E255" s="49"/>
      <c r="F255" s="50"/>
      <c r="H255" s="20"/>
    </row>
    <row r="256" spans="1:8" x14ac:dyDescent="0.25">
      <c r="A256" s="28"/>
      <c r="B256" s="47"/>
      <c r="D256" s="13"/>
      <c r="E256" s="49"/>
      <c r="F256" s="50"/>
      <c r="H256" s="20"/>
    </row>
    <row r="257" spans="1:8" x14ac:dyDescent="0.25">
      <c r="A257" s="28"/>
      <c r="B257" s="47"/>
      <c r="D257" s="13"/>
      <c r="E257" s="49"/>
      <c r="F257" s="50"/>
      <c r="H257" s="20"/>
    </row>
    <row r="258" spans="1:8" x14ac:dyDescent="0.25">
      <c r="A258" s="28"/>
      <c r="B258" s="47"/>
      <c r="D258" s="13"/>
      <c r="E258" s="49"/>
      <c r="F258" s="50"/>
      <c r="H258" s="20"/>
    </row>
    <row r="259" spans="1:8" x14ac:dyDescent="0.25">
      <c r="A259" s="28"/>
      <c r="B259" s="47"/>
      <c r="D259" s="13"/>
      <c r="E259" s="49"/>
      <c r="F259" s="50"/>
      <c r="H259" s="20"/>
    </row>
    <row r="260" spans="1:8" x14ac:dyDescent="0.25">
      <c r="A260" s="28"/>
      <c r="B260" s="47"/>
      <c r="D260" s="13"/>
      <c r="E260" s="49"/>
      <c r="F260" s="50"/>
      <c r="H260" s="20"/>
    </row>
    <row r="261" spans="1:8" x14ac:dyDescent="0.25">
      <c r="A261" s="28"/>
      <c r="B261" s="47"/>
      <c r="D261" s="13"/>
      <c r="E261" s="49"/>
      <c r="F261" s="50"/>
      <c r="H261" s="20"/>
    </row>
    <row r="262" spans="1:8" x14ac:dyDescent="0.25">
      <c r="A262" s="28"/>
      <c r="B262" s="47"/>
      <c r="D262" s="13"/>
      <c r="E262" s="49"/>
      <c r="F262" s="50"/>
      <c r="H262" s="20"/>
    </row>
    <row r="263" spans="1:8" x14ac:dyDescent="0.25">
      <c r="A263" s="28"/>
      <c r="B263" s="47"/>
      <c r="D263" s="13"/>
      <c r="E263" s="49"/>
      <c r="F263" s="50"/>
      <c r="H263" s="20"/>
    </row>
    <row r="264" spans="1:8" x14ac:dyDescent="0.25">
      <c r="A264" s="28"/>
      <c r="B264" s="47"/>
      <c r="D264" s="13"/>
      <c r="E264" s="49"/>
      <c r="F264" s="50"/>
      <c r="H264" s="20"/>
    </row>
    <row r="265" spans="1:8" x14ac:dyDescent="0.25">
      <c r="A265" s="28"/>
      <c r="B265" s="47"/>
      <c r="D265" s="13"/>
      <c r="E265" s="49"/>
      <c r="F265" s="50"/>
      <c r="H265" s="20"/>
    </row>
    <row r="266" spans="1:8" x14ac:dyDescent="0.25">
      <c r="A266" s="28"/>
      <c r="B266" s="47"/>
      <c r="D266" s="13"/>
      <c r="E266" s="49"/>
      <c r="F266" s="50"/>
      <c r="H266" s="20"/>
    </row>
    <row r="267" spans="1:8" x14ac:dyDescent="0.25">
      <c r="A267" s="28"/>
      <c r="B267" s="47"/>
      <c r="D267" s="13"/>
      <c r="E267" s="49"/>
      <c r="F267" s="50"/>
      <c r="H267" s="20"/>
    </row>
    <row r="268" spans="1:8" x14ac:dyDescent="0.25">
      <c r="A268" s="28"/>
      <c r="B268" s="47"/>
      <c r="D268" s="13"/>
      <c r="E268" s="49"/>
      <c r="F268" s="50"/>
      <c r="H268" s="20"/>
    </row>
    <row r="269" spans="1:8" x14ac:dyDescent="0.25">
      <c r="A269" s="28"/>
      <c r="B269" s="47"/>
      <c r="D269" s="13"/>
      <c r="E269" s="49"/>
      <c r="F269" s="50"/>
      <c r="H269" s="20"/>
    </row>
    <row r="270" spans="1:8" x14ac:dyDescent="0.25">
      <c r="A270" s="28"/>
      <c r="B270" s="47"/>
      <c r="D270" s="13"/>
      <c r="E270" s="49"/>
      <c r="F270" s="50"/>
      <c r="H270" s="20"/>
    </row>
    <row r="271" spans="1:8" x14ac:dyDescent="0.25">
      <c r="A271" s="28"/>
      <c r="B271" s="47"/>
      <c r="D271" s="13"/>
      <c r="E271" s="49"/>
      <c r="F271" s="50"/>
      <c r="H271" s="20"/>
    </row>
    <row r="272" spans="1:8" x14ac:dyDescent="0.25">
      <c r="A272" s="28"/>
      <c r="B272" s="47"/>
      <c r="D272" s="13"/>
      <c r="E272" s="49"/>
      <c r="F272" s="50"/>
      <c r="H272" s="20"/>
    </row>
    <row r="273" spans="1:8" x14ac:dyDescent="0.25">
      <c r="A273" s="28"/>
      <c r="B273" s="47"/>
      <c r="D273" s="13"/>
      <c r="E273" s="49"/>
      <c r="F273" s="50"/>
      <c r="H273" s="20"/>
    </row>
    <row r="274" spans="1:8" x14ac:dyDescent="0.25">
      <c r="A274" s="28"/>
      <c r="B274" s="47"/>
      <c r="D274" s="13"/>
      <c r="E274" s="49"/>
      <c r="F274" s="50"/>
      <c r="H274" s="20"/>
    </row>
    <row r="275" spans="1:8" x14ac:dyDescent="0.25">
      <c r="A275" s="28"/>
      <c r="B275" s="47"/>
      <c r="D275" s="13"/>
      <c r="E275" s="49"/>
      <c r="F275" s="50"/>
      <c r="H275" s="20"/>
    </row>
    <row r="276" spans="1:8" x14ac:dyDescent="0.25">
      <c r="A276" s="28"/>
      <c r="B276" s="47"/>
      <c r="D276" s="13"/>
      <c r="E276" s="49"/>
      <c r="F276" s="50"/>
      <c r="H276" s="20"/>
    </row>
    <row r="277" spans="1:8" x14ac:dyDescent="0.25">
      <c r="A277" s="28"/>
      <c r="B277" s="47"/>
      <c r="D277" s="13"/>
      <c r="E277" s="49"/>
      <c r="F277" s="50"/>
      <c r="H277" s="20"/>
    </row>
    <row r="278" spans="1:8" x14ac:dyDescent="0.25">
      <c r="A278" s="28"/>
      <c r="B278" s="47"/>
      <c r="D278" s="13"/>
      <c r="E278" s="49"/>
      <c r="F278" s="50"/>
      <c r="H278" s="20"/>
    </row>
    <row r="279" spans="1:8" x14ac:dyDescent="0.25">
      <c r="A279" s="28"/>
      <c r="B279" s="47"/>
      <c r="D279" s="13"/>
      <c r="E279" s="49"/>
      <c r="F279" s="50"/>
      <c r="H279" s="20"/>
    </row>
    <row r="280" spans="1:8" x14ac:dyDescent="0.25">
      <c r="A280" s="28"/>
      <c r="B280" s="47"/>
      <c r="D280" s="13"/>
      <c r="E280" s="49"/>
      <c r="F280" s="50"/>
      <c r="H280" s="20"/>
    </row>
    <row r="281" spans="1:8" x14ac:dyDescent="0.25">
      <c r="A281" s="28"/>
      <c r="B281" s="47"/>
      <c r="D281" s="13"/>
      <c r="E281" s="49"/>
      <c r="F281" s="50"/>
      <c r="H281" s="20"/>
    </row>
    <row r="282" spans="1:8" x14ac:dyDescent="0.25">
      <c r="A282" s="28"/>
      <c r="B282" s="47"/>
      <c r="D282" s="13"/>
      <c r="E282" s="49"/>
      <c r="F282" s="50"/>
      <c r="H282" s="20"/>
    </row>
    <row r="283" spans="1:8" x14ac:dyDescent="0.25">
      <c r="A283" s="28"/>
      <c r="B283" s="47"/>
      <c r="D283" s="13"/>
      <c r="E283" s="49"/>
      <c r="F283" s="50"/>
      <c r="H283" s="20"/>
    </row>
    <row r="284" spans="1:8" x14ac:dyDescent="0.25">
      <c r="A284" s="28"/>
      <c r="B284" s="47"/>
      <c r="D284" s="13"/>
      <c r="E284" s="49"/>
      <c r="F284" s="50"/>
      <c r="H284" s="20"/>
    </row>
    <row r="285" spans="1:8" x14ac:dyDescent="0.25">
      <c r="A285" s="28"/>
      <c r="B285" s="47"/>
      <c r="D285" s="13"/>
      <c r="E285" s="49"/>
      <c r="F285" s="50"/>
      <c r="H285" s="20"/>
    </row>
    <row r="286" spans="1:8" x14ac:dyDescent="0.25">
      <c r="A286" s="28"/>
      <c r="B286" s="47"/>
      <c r="D286" s="13"/>
      <c r="E286" s="49"/>
      <c r="F286" s="50"/>
      <c r="H286" s="20"/>
    </row>
    <row r="287" spans="1:8" x14ac:dyDescent="0.25">
      <c r="A287" s="28"/>
      <c r="B287" s="47"/>
      <c r="D287" s="13"/>
      <c r="E287" s="49"/>
      <c r="F287" s="50"/>
      <c r="H287" s="20"/>
    </row>
    <row r="288" spans="1:8" x14ac:dyDescent="0.25">
      <c r="A288" s="28"/>
      <c r="B288" s="47"/>
      <c r="D288" s="13"/>
      <c r="E288" s="49"/>
      <c r="F288" s="50"/>
      <c r="H288" s="20"/>
    </row>
    <row r="289" spans="1:8" x14ac:dyDescent="0.25">
      <c r="A289" s="28"/>
      <c r="B289" s="47"/>
      <c r="D289" s="13"/>
      <c r="E289" s="49"/>
      <c r="F289" s="50"/>
      <c r="H289" s="20"/>
    </row>
    <row r="290" spans="1:8" x14ac:dyDescent="0.25">
      <c r="A290" s="28"/>
      <c r="B290" s="47"/>
      <c r="D290" s="13"/>
      <c r="E290" s="49"/>
      <c r="F290" s="50"/>
      <c r="H290" s="20"/>
    </row>
    <row r="291" spans="1:8" x14ac:dyDescent="0.25">
      <c r="A291" s="28"/>
      <c r="B291" s="47"/>
      <c r="D291" s="13"/>
      <c r="E291" s="49"/>
      <c r="F291" s="50"/>
      <c r="H291" s="20"/>
    </row>
    <row r="292" spans="1:8" x14ac:dyDescent="0.25">
      <c r="A292" s="28"/>
      <c r="B292" s="47"/>
      <c r="D292" s="13"/>
      <c r="E292" s="49"/>
      <c r="F292" s="50"/>
      <c r="H292" s="20"/>
    </row>
    <row r="293" spans="1:8" x14ac:dyDescent="0.25">
      <c r="A293" s="28"/>
      <c r="B293" s="47"/>
      <c r="D293" s="13"/>
      <c r="E293" s="49"/>
      <c r="F293" s="50"/>
      <c r="H293" s="20"/>
    </row>
    <row r="294" spans="1:8" x14ac:dyDescent="0.25">
      <c r="A294" s="28"/>
      <c r="B294" s="47"/>
      <c r="D294" s="13"/>
      <c r="E294" s="49"/>
      <c r="F294" s="50"/>
      <c r="H294" s="20"/>
    </row>
    <row r="295" spans="1:8" x14ac:dyDescent="0.25">
      <c r="A295" s="28"/>
      <c r="B295" s="47"/>
      <c r="D295" s="13"/>
      <c r="E295" s="49"/>
      <c r="F295" s="50"/>
      <c r="H295" s="20"/>
    </row>
    <row r="296" spans="1:8" x14ac:dyDescent="0.25">
      <c r="A296" s="28"/>
      <c r="B296" s="47"/>
      <c r="D296" s="13"/>
      <c r="E296" s="49"/>
      <c r="F296" s="50"/>
      <c r="H296" s="20"/>
    </row>
    <row r="297" spans="1:8" x14ac:dyDescent="0.25">
      <c r="A297" s="28"/>
      <c r="B297" s="47"/>
      <c r="D297" s="13"/>
      <c r="E297" s="49"/>
      <c r="F297" s="50"/>
      <c r="H297" s="20"/>
    </row>
    <row r="298" spans="1:8" x14ac:dyDescent="0.25">
      <c r="A298" s="28"/>
      <c r="B298" s="47"/>
      <c r="D298" s="13"/>
      <c r="E298" s="49"/>
      <c r="F298" s="50"/>
      <c r="H298" s="20"/>
    </row>
    <row r="299" spans="1:8" x14ac:dyDescent="0.25">
      <c r="A299" s="28"/>
      <c r="B299" s="47"/>
      <c r="D299" s="13"/>
      <c r="E299" s="49"/>
      <c r="F299" s="50"/>
      <c r="H299" s="20"/>
    </row>
    <row r="300" spans="1:8" x14ac:dyDescent="0.25">
      <c r="A300" s="28"/>
      <c r="B300" s="47"/>
      <c r="D300" s="13"/>
      <c r="E300" s="49"/>
      <c r="F300" s="50"/>
      <c r="H300" s="20"/>
    </row>
    <row r="301" spans="1:8" x14ac:dyDescent="0.25">
      <c r="A301" s="28"/>
      <c r="B301" s="47"/>
      <c r="D301" s="13"/>
      <c r="E301" s="49"/>
      <c r="F301" s="50"/>
      <c r="H301" s="20"/>
    </row>
    <row r="302" spans="1:8" x14ac:dyDescent="0.25">
      <c r="A302" s="28"/>
      <c r="B302" s="47"/>
      <c r="D302" s="13"/>
      <c r="E302" s="49"/>
      <c r="F302" s="50"/>
      <c r="H302" s="20"/>
    </row>
    <row r="303" spans="1:8" x14ac:dyDescent="0.25">
      <c r="A303" s="28"/>
      <c r="B303" s="47"/>
      <c r="D303" s="13"/>
      <c r="E303" s="49"/>
      <c r="F303" s="50"/>
      <c r="H303" s="20"/>
    </row>
    <row r="304" spans="1:8" x14ac:dyDescent="0.25">
      <c r="A304" s="28"/>
      <c r="B304" s="47"/>
      <c r="D304" s="13"/>
      <c r="E304" s="49"/>
      <c r="F304" s="50"/>
      <c r="H304" s="20"/>
    </row>
    <row r="305" spans="1:8" x14ac:dyDescent="0.25">
      <c r="A305" s="28"/>
      <c r="B305" s="47"/>
      <c r="D305" s="13"/>
      <c r="E305" s="49"/>
      <c r="F305" s="50"/>
      <c r="H305" s="20"/>
    </row>
    <row r="306" spans="1:8" x14ac:dyDescent="0.25">
      <c r="A306" s="28"/>
      <c r="B306" s="47"/>
      <c r="D306" s="13"/>
      <c r="E306" s="49"/>
      <c r="F306" s="50"/>
      <c r="H306" s="20"/>
    </row>
    <row r="307" spans="1:8" x14ac:dyDescent="0.25">
      <c r="A307" s="28"/>
      <c r="B307" s="47"/>
      <c r="D307" s="13"/>
      <c r="E307" s="49"/>
      <c r="F307" s="50"/>
      <c r="H307" s="20"/>
    </row>
    <row r="308" spans="1:8" x14ac:dyDescent="0.25">
      <c r="A308" s="28"/>
      <c r="B308" s="47"/>
      <c r="D308" s="13"/>
      <c r="E308" s="49"/>
      <c r="F308" s="50"/>
      <c r="H308" s="20"/>
    </row>
    <row r="309" spans="1:8" x14ac:dyDescent="0.25">
      <c r="A309" s="28"/>
      <c r="B309" s="47"/>
      <c r="D309" s="13"/>
      <c r="E309" s="49"/>
      <c r="F309" s="50"/>
      <c r="H309" s="20"/>
    </row>
    <row r="310" spans="1:8" x14ac:dyDescent="0.25">
      <c r="A310" s="28"/>
      <c r="B310" s="47"/>
      <c r="D310" s="13"/>
      <c r="E310" s="49"/>
      <c r="F310" s="50"/>
      <c r="H310" s="20"/>
    </row>
    <row r="311" spans="1:8" x14ac:dyDescent="0.25">
      <c r="A311" s="28"/>
      <c r="B311" s="47"/>
      <c r="D311" s="13"/>
      <c r="E311" s="49"/>
      <c r="F311" s="50"/>
      <c r="H311" s="20"/>
    </row>
    <row r="312" spans="1:8" x14ac:dyDescent="0.25">
      <c r="A312" s="28"/>
      <c r="B312" s="47"/>
      <c r="D312" s="13"/>
      <c r="E312" s="49"/>
      <c r="F312" s="50"/>
      <c r="H312" s="20"/>
    </row>
    <row r="313" spans="1:8" x14ac:dyDescent="0.25">
      <c r="A313" s="28"/>
      <c r="B313" s="47"/>
      <c r="D313" s="13"/>
      <c r="E313" s="49"/>
      <c r="F313" s="50"/>
      <c r="H313" s="20"/>
    </row>
    <row r="314" spans="1:8" x14ac:dyDescent="0.25">
      <c r="A314" s="28"/>
      <c r="B314" s="47"/>
      <c r="D314" s="13"/>
      <c r="E314" s="49"/>
      <c r="F314" s="50"/>
      <c r="H314" s="20"/>
    </row>
    <row r="315" spans="1:8" x14ac:dyDescent="0.25">
      <c r="A315" s="28"/>
      <c r="B315" s="47"/>
      <c r="D315" s="13"/>
      <c r="E315" s="49"/>
      <c r="F315" s="50"/>
      <c r="H315" s="20"/>
    </row>
    <row r="316" spans="1:8" x14ac:dyDescent="0.25">
      <c r="A316" s="28"/>
      <c r="B316" s="47"/>
      <c r="D316" s="13"/>
      <c r="E316" s="49"/>
      <c r="F316" s="50"/>
      <c r="H316" s="20"/>
    </row>
    <row r="317" spans="1:8" x14ac:dyDescent="0.25">
      <c r="A317" s="28"/>
      <c r="B317" s="47"/>
      <c r="D317" s="13"/>
      <c r="E317" s="49"/>
      <c r="F317" s="50"/>
      <c r="H317" s="20"/>
    </row>
    <row r="318" spans="1:8" x14ac:dyDescent="0.25">
      <c r="A318" s="28"/>
      <c r="B318" s="47"/>
      <c r="D318" s="13"/>
      <c r="E318" s="49"/>
      <c r="F318" s="50"/>
      <c r="H318" s="20"/>
    </row>
    <row r="319" spans="1:8" x14ac:dyDescent="0.25">
      <c r="A319" s="28"/>
      <c r="B319" s="47"/>
      <c r="D319" s="13"/>
      <c r="E319" s="49"/>
      <c r="F319" s="50"/>
      <c r="H319" s="20"/>
    </row>
    <row r="320" spans="1:8" x14ac:dyDescent="0.25">
      <c r="A320" s="28"/>
      <c r="B320" s="47"/>
      <c r="D320" s="13"/>
      <c r="E320" s="49"/>
      <c r="F320" s="50"/>
      <c r="H320" s="20"/>
    </row>
    <row r="321" spans="1:8" x14ac:dyDescent="0.25">
      <c r="A321" s="28"/>
      <c r="B321" s="47"/>
      <c r="D321" s="13"/>
      <c r="E321" s="49"/>
      <c r="F321" s="50"/>
      <c r="H321" s="20"/>
    </row>
    <row r="322" spans="1:8" x14ac:dyDescent="0.25">
      <c r="A322" s="28"/>
      <c r="B322" s="47"/>
      <c r="D322" s="13"/>
      <c r="E322" s="49"/>
      <c r="F322" s="50"/>
      <c r="H322" s="20"/>
    </row>
    <row r="323" spans="1:8" x14ac:dyDescent="0.25">
      <c r="A323" s="28"/>
      <c r="B323" s="47"/>
      <c r="D323" s="13"/>
      <c r="E323" s="49"/>
      <c r="F323" s="50"/>
      <c r="H323" s="20"/>
    </row>
    <row r="324" spans="1:8" x14ac:dyDescent="0.25">
      <c r="A324" s="28"/>
      <c r="B324" s="47"/>
      <c r="D324" s="13"/>
      <c r="E324" s="49"/>
      <c r="F324" s="50"/>
      <c r="H324" s="20"/>
    </row>
    <row r="325" spans="1:8" x14ac:dyDescent="0.25">
      <c r="A325" s="28"/>
      <c r="B325" s="47"/>
      <c r="D325" s="13"/>
      <c r="E325" s="49"/>
      <c r="F325" s="50"/>
      <c r="H325" s="20"/>
    </row>
    <row r="326" spans="1:8" x14ac:dyDescent="0.25">
      <c r="A326" s="28"/>
      <c r="B326" s="47"/>
      <c r="D326" s="13"/>
      <c r="E326" s="49"/>
      <c r="F326" s="50"/>
      <c r="H326" s="20"/>
    </row>
    <row r="327" spans="1:8" x14ac:dyDescent="0.25">
      <c r="A327" s="28"/>
      <c r="B327" s="47"/>
      <c r="D327" s="13"/>
      <c r="E327" s="49"/>
      <c r="F327" s="50"/>
      <c r="H327" s="20"/>
    </row>
    <row r="328" spans="1:8" x14ac:dyDescent="0.25">
      <c r="A328" s="28"/>
      <c r="B328" s="47"/>
      <c r="D328" s="13"/>
      <c r="E328" s="49"/>
      <c r="F328" s="50"/>
      <c r="H328" s="20"/>
    </row>
    <row r="329" spans="1:8" x14ac:dyDescent="0.25">
      <c r="A329" s="28"/>
      <c r="B329" s="47"/>
      <c r="D329" s="13"/>
      <c r="E329" s="49"/>
      <c r="F329" s="50"/>
      <c r="H329" s="20"/>
    </row>
    <row r="330" spans="1:8" x14ac:dyDescent="0.25">
      <c r="A330" s="28"/>
      <c r="B330" s="47"/>
      <c r="D330" s="13"/>
      <c r="E330" s="49"/>
      <c r="F330" s="50"/>
      <c r="H330" s="20"/>
    </row>
    <row r="331" spans="1:8" x14ac:dyDescent="0.25">
      <c r="A331" s="28"/>
      <c r="B331" s="47"/>
      <c r="D331" s="13"/>
      <c r="E331" s="49"/>
      <c r="F331" s="50"/>
      <c r="H331" s="20"/>
    </row>
    <row r="332" spans="1:8" x14ac:dyDescent="0.25">
      <c r="A332" s="28"/>
      <c r="B332" s="47"/>
      <c r="D332" s="13"/>
      <c r="E332" s="49"/>
      <c r="F332" s="50"/>
      <c r="H332" s="20"/>
    </row>
    <row r="333" spans="1:8" x14ac:dyDescent="0.25">
      <c r="A333" s="28"/>
      <c r="B333" s="47"/>
      <c r="D333" s="13"/>
      <c r="E333" s="49"/>
      <c r="F333" s="50"/>
      <c r="H333" s="20"/>
    </row>
    <row r="334" spans="1:8" x14ac:dyDescent="0.25">
      <c r="A334" s="28"/>
      <c r="B334" s="47"/>
      <c r="D334" s="13"/>
      <c r="E334" s="49"/>
      <c r="F334" s="50"/>
      <c r="H334" s="20"/>
    </row>
    <row r="335" spans="1:8" x14ac:dyDescent="0.25">
      <c r="A335" s="28"/>
      <c r="B335" s="47"/>
      <c r="D335" s="13"/>
      <c r="E335" s="49"/>
      <c r="F335" s="50"/>
      <c r="H335" s="20"/>
    </row>
    <row r="336" spans="1:8" x14ac:dyDescent="0.25">
      <c r="A336" s="28"/>
      <c r="B336" s="47"/>
      <c r="D336" s="13"/>
      <c r="E336" s="49"/>
      <c r="F336" s="50"/>
      <c r="H336" s="20"/>
    </row>
    <row r="337" spans="1:8" x14ac:dyDescent="0.25">
      <c r="A337" s="28"/>
      <c r="B337" s="47"/>
      <c r="D337" s="13"/>
      <c r="E337" s="49"/>
      <c r="F337" s="50"/>
      <c r="H337" s="20"/>
    </row>
    <row r="338" spans="1:8" x14ac:dyDescent="0.25">
      <c r="A338" s="28"/>
      <c r="B338" s="47"/>
      <c r="D338" s="13"/>
      <c r="E338" s="49"/>
      <c r="F338" s="50"/>
      <c r="H338" s="20"/>
    </row>
    <row r="339" spans="1:8" x14ac:dyDescent="0.25">
      <c r="A339" s="28"/>
      <c r="B339" s="47"/>
      <c r="D339" s="13"/>
      <c r="E339" s="49"/>
      <c r="F339" s="50"/>
      <c r="H339" s="20"/>
    </row>
    <row r="340" spans="1:8" x14ac:dyDescent="0.25">
      <c r="A340" s="28"/>
      <c r="B340" s="47"/>
      <c r="D340" s="13"/>
      <c r="E340" s="49"/>
      <c r="F340" s="50"/>
      <c r="H340" s="20"/>
    </row>
    <row r="341" spans="1:8" x14ac:dyDescent="0.25">
      <c r="A341" s="28"/>
      <c r="B341" s="47"/>
      <c r="D341" s="13"/>
      <c r="E341" s="49"/>
      <c r="F341" s="50"/>
      <c r="H341" s="20"/>
    </row>
    <row r="342" spans="1:8" x14ac:dyDescent="0.25">
      <c r="A342" s="28"/>
      <c r="B342" s="47"/>
      <c r="D342" s="13"/>
      <c r="E342" s="49"/>
      <c r="F342" s="50"/>
      <c r="H342" s="20"/>
    </row>
    <row r="343" spans="1:8" x14ac:dyDescent="0.25">
      <c r="A343" s="28"/>
      <c r="B343" s="47"/>
      <c r="D343" s="13"/>
      <c r="E343" s="49"/>
      <c r="F343" s="50"/>
      <c r="H343" s="20"/>
    </row>
    <row r="344" spans="1:8" x14ac:dyDescent="0.25">
      <c r="A344" s="28"/>
      <c r="B344" s="47"/>
      <c r="D344" s="13"/>
      <c r="E344" s="49"/>
      <c r="F344" s="50"/>
      <c r="H344" s="20"/>
    </row>
    <row r="345" spans="1:8" x14ac:dyDescent="0.25">
      <c r="A345" s="28"/>
      <c r="B345" s="47"/>
      <c r="D345" s="13"/>
      <c r="E345" s="49"/>
      <c r="F345" s="50"/>
      <c r="H345" s="20"/>
    </row>
    <row r="346" spans="1:8" x14ac:dyDescent="0.25">
      <c r="A346" s="28"/>
      <c r="B346" s="47"/>
      <c r="D346" s="13"/>
      <c r="E346" s="49"/>
      <c r="F346" s="50"/>
      <c r="H346" s="20"/>
    </row>
    <row r="347" spans="1:8" x14ac:dyDescent="0.25">
      <c r="A347" s="28"/>
      <c r="B347" s="47"/>
      <c r="D347" s="13"/>
      <c r="E347" s="49"/>
      <c r="F347" s="50"/>
      <c r="H347" s="20"/>
    </row>
    <row r="348" spans="1:8" x14ac:dyDescent="0.25">
      <c r="A348" s="28"/>
      <c r="B348" s="47"/>
      <c r="D348" s="13"/>
      <c r="E348" s="49"/>
      <c r="F348" s="50"/>
      <c r="H348" s="20"/>
    </row>
    <row r="349" spans="1:8" x14ac:dyDescent="0.25">
      <c r="A349" s="28"/>
      <c r="B349" s="47"/>
      <c r="D349" s="13"/>
      <c r="E349" s="49"/>
      <c r="F349" s="50"/>
      <c r="H349" s="20"/>
    </row>
    <row r="350" spans="1:8" x14ac:dyDescent="0.25">
      <c r="A350" s="28"/>
      <c r="B350" s="47"/>
      <c r="D350" s="13"/>
      <c r="E350" s="49"/>
      <c r="F350" s="50"/>
      <c r="H350" s="20"/>
    </row>
    <row r="351" spans="1:8" x14ac:dyDescent="0.25">
      <c r="A351" s="28"/>
      <c r="B351" s="47"/>
      <c r="D351" s="13"/>
      <c r="E351" s="49"/>
      <c r="F351" s="50"/>
      <c r="H351" s="20"/>
    </row>
    <row r="352" spans="1:8" x14ac:dyDescent="0.25">
      <c r="A352" s="28"/>
      <c r="B352" s="47"/>
      <c r="D352" s="13"/>
      <c r="E352" s="49"/>
      <c r="F352" s="50"/>
      <c r="H352" s="20"/>
    </row>
    <row r="353" spans="1:8" x14ac:dyDescent="0.25">
      <c r="A353" s="28"/>
      <c r="B353" s="47"/>
      <c r="D353" s="13"/>
      <c r="E353" s="49"/>
      <c r="F353" s="50"/>
      <c r="H353" s="20"/>
    </row>
    <row r="354" spans="1:8" x14ac:dyDescent="0.25">
      <c r="A354" s="28"/>
      <c r="B354" s="47"/>
      <c r="D354" s="13"/>
      <c r="E354" s="49"/>
      <c r="F354" s="50"/>
      <c r="H354" s="20"/>
    </row>
    <row r="355" spans="1:8" x14ac:dyDescent="0.25">
      <c r="A355" s="28"/>
      <c r="B355" s="47"/>
      <c r="D355" s="13"/>
      <c r="E355" s="49"/>
      <c r="F355" s="50"/>
      <c r="H355" s="20"/>
    </row>
    <row r="356" spans="1:8" x14ac:dyDescent="0.25">
      <c r="A356" s="28"/>
      <c r="B356" s="47"/>
      <c r="D356" s="13"/>
      <c r="E356" s="49"/>
      <c r="F356" s="50"/>
      <c r="H356" s="20"/>
    </row>
    <row r="357" spans="1:8" x14ac:dyDescent="0.25">
      <c r="A357" s="28"/>
      <c r="B357" s="47"/>
      <c r="D357" s="13"/>
      <c r="E357" s="49"/>
      <c r="F357" s="50"/>
      <c r="H357" s="20"/>
    </row>
    <row r="358" spans="1:8" x14ac:dyDescent="0.25">
      <c r="A358" s="28"/>
      <c r="B358" s="47"/>
      <c r="D358" s="13"/>
      <c r="E358" s="49"/>
      <c r="F358" s="50"/>
      <c r="H358" s="20"/>
    </row>
    <row r="359" spans="1:8" x14ac:dyDescent="0.25">
      <c r="A359" s="28"/>
      <c r="B359" s="47"/>
      <c r="D359" s="13"/>
      <c r="E359" s="49"/>
      <c r="F359" s="50"/>
      <c r="H359" s="20"/>
    </row>
    <row r="360" spans="1:8" x14ac:dyDescent="0.25">
      <c r="A360" s="28"/>
      <c r="B360" s="47"/>
      <c r="D360" s="13"/>
      <c r="E360" s="49"/>
      <c r="F360" s="50"/>
      <c r="H360" s="20"/>
    </row>
    <row r="361" spans="1:8" x14ac:dyDescent="0.25">
      <c r="A361" s="28"/>
      <c r="B361" s="47"/>
      <c r="D361" s="13"/>
      <c r="E361" s="49"/>
      <c r="F361" s="50"/>
      <c r="H361" s="20"/>
    </row>
    <row r="362" spans="1:8" x14ac:dyDescent="0.25">
      <c r="A362" s="28"/>
      <c r="B362" s="47"/>
      <c r="D362" s="13"/>
      <c r="E362" s="49"/>
      <c r="F362" s="50"/>
      <c r="H362" s="20"/>
    </row>
    <row r="363" spans="1:8" x14ac:dyDescent="0.25">
      <c r="A363" s="28"/>
      <c r="B363" s="47"/>
      <c r="D363" s="13"/>
      <c r="E363" s="49"/>
      <c r="F363" s="50"/>
      <c r="H363" s="20"/>
    </row>
    <row r="364" spans="1:8" x14ac:dyDescent="0.25">
      <c r="A364" s="28"/>
      <c r="B364" s="47"/>
      <c r="D364" s="13"/>
      <c r="E364" s="49"/>
      <c r="F364" s="50"/>
      <c r="H364" s="20"/>
    </row>
    <row r="365" spans="1:8" x14ac:dyDescent="0.25">
      <c r="A365" s="28"/>
      <c r="B365" s="47"/>
      <c r="D365" s="13"/>
      <c r="E365" s="49"/>
      <c r="F365" s="50"/>
      <c r="H365" s="20"/>
    </row>
    <row r="366" spans="1:8" x14ac:dyDescent="0.25">
      <c r="A366" s="28"/>
      <c r="B366" s="47"/>
      <c r="D366" s="13"/>
      <c r="E366" s="49"/>
      <c r="F366" s="50"/>
      <c r="H366" s="20"/>
    </row>
    <row r="367" spans="1:8" x14ac:dyDescent="0.25">
      <c r="A367" s="28"/>
      <c r="B367" s="47"/>
      <c r="D367" s="13"/>
      <c r="E367" s="49"/>
      <c r="F367" s="50"/>
      <c r="H367" s="20"/>
    </row>
    <row r="368" spans="1:8" x14ac:dyDescent="0.25">
      <c r="A368" s="28"/>
      <c r="B368" s="47"/>
      <c r="D368" s="13"/>
      <c r="E368" s="49"/>
      <c r="F368" s="50"/>
      <c r="H368" s="20"/>
    </row>
    <row r="369" spans="1:8" x14ac:dyDescent="0.25">
      <c r="A369" s="28"/>
      <c r="B369" s="47"/>
      <c r="D369" s="13"/>
      <c r="E369" s="49"/>
      <c r="F369" s="50"/>
      <c r="H369" s="20"/>
    </row>
    <row r="370" spans="1:8" x14ac:dyDescent="0.25">
      <c r="A370" s="28"/>
      <c r="B370" s="47"/>
      <c r="D370" s="13"/>
      <c r="E370" s="49"/>
      <c r="F370" s="50"/>
      <c r="H370" s="20"/>
    </row>
    <row r="371" spans="1:8" x14ac:dyDescent="0.25">
      <c r="A371" s="28"/>
      <c r="B371" s="47"/>
      <c r="D371" s="13"/>
      <c r="E371" s="49"/>
      <c r="F371" s="50"/>
      <c r="H371" s="20"/>
    </row>
    <row r="372" spans="1:8" x14ac:dyDescent="0.25">
      <c r="A372" s="28"/>
      <c r="B372" s="47"/>
      <c r="D372" s="13"/>
      <c r="E372" s="49"/>
      <c r="F372" s="50"/>
      <c r="H372" s="20"/>
    </row>
    <row r="373" spans="1:8" x14ac:dyDescent="0.25">
      <c r="A373" s="28"/>
      <c r="B373" s="47"/>
      <c r="D373" s="13"/>
      <c r="E373" s="49"/>
      <c r="F373" s="50"/>
      <c r="H373" s="20"/>
    </row>
    <row r="374" spans="1:8" x14ac:dyDescent="0.25">
      <c r="A374" s="28"/>
      <c r="B374" s="47"/>
      <c r="D374" s="13"/>
      <c r="E374" s="49"/>
      <c r="F374" s="50"/>
      <c r="H374" s="20"/>
    </row>
    <row r="375" spans="1:8" x14ac:dyDescent="0.25">
      <c r="A375" s="28"/>
      <c r="B375" s="47"/>
      <c r="D375" s="13"/>
      <c r="E375" s="49"/>
      <c r="F375" s="50"/>
      <c r="H375" s="20"/>
    </row>
    <row r="376" spans="1:8" x14ac:dyDescent="0.25">
      <c r="A376" s="28"/>
      <c r="B376" s="47"/>
      <c r="D376" s="13"/>
      <c r="E376" s="49"/>
      <c r="F376" s="50"/>
      <c r="H376" s="20"/>
    </row>
    <row r="377" spans="1:8" x14ac:dyDescent="0.25">
      <c r="A377" s="28"/>
      <c r="B377" s="47"/>
      <c r="D377" s="13"/>
      <c r="E377" s="49"/>
      <c r="F377" s="50"/>
      <c r="H377" s="20"/>
    </row>
    <row r="378" spans="1:8" x14ac:dyDescent="0.25">
      <c r="A378" s="28"/>
      <c r="B378" s="47"/>
      <c r="D378" s="13"/>
      <c r="E378" s="49"/>
      <c r="F378" s="50"/>
      <c r="H378" s="20"/>
    </row>
    <row r="379" spans="1:8" x14ac:dyDescent="0.25">
      <c r="A379" s="28"/>
      <c r="B379" s="47"/>
      <c r="D379" s="13"/>
      <c r="E379" s="49"/>
      <c r="F379" s="50"/>
      <c r="H379" s="20"/>
    </row>
    <row r="380" spans="1:8" x14ac:dyDescent="0.25">
      <c r="A380" s="28"/>
      <c r="B380" s="47"/>
      <c r="D380" s="13"/>
      <c r="E380" s="49"/>
      <c r="F380" s="50"/>
      <c r="H380" s="20"/>
    </row>
    <row r="381" spans="1:8" x14ac:dyDescent="0.25">
      <c r="A381" s="28"/>
      <c r="B381" s="47"/>
      <c r="D381" s="13"/>
      <c r="E381" s="49"/>
      <c r="F381" s="50"/>
      <c r="H381" s="20"/>
    </row>
    <row r="382" spans="1:8" x14ac:dyDescent="0.25">
      <c r="A382" s="28"/>
      <c r="B382" s="47"/>
      <c r="D382" s="13"/>
      <c r="E382" s="49"/>
      <c r="F382" s="50"/>
      <c r="H382" s="20"/>
    </row>
    <row r="383" spans="1:8" x14ac:dyDescent="0.25">
      <c r="A383" s="28"/>
      <c r="B383" s="47"/>
      <c r="D383" s="13"/>
      <c r="E383" s="49"/>
      <c r="F383" s="50"/>
      <c r="H383" s="20"/>
    </row>
    <row r="384" spans="1:8" x14ac:dyDescent="0.25">
      <c r="A384" s="28"/>
      <c r="B384" s="47"/>
      <c r="D384" s="13"/>
      <c r="E384" s="49"/>
      <c r="F384" s="50"/>
      <c r="H384" s="20"/>
    </row>
    <row r="385" spans="1:8" x14ac:dyDescent="0.25">
      <c r="A385" s="28"/>
      <c r="B385" s="47"/>
      <c r="D385" s="13"/>
      <c r="E385" s="49"/>
      <c r="F385" s="50"/>
      <c r="H385" s="20"/>
    </row>
    <row r="386" spans="1:8" x14ac:dyDescent="0.25">
      <c r="A386" s="28"/>
      <c r="B386" s="47"/>
      <c r="D386" s="13"/>
      <c r="E386" s="49"/>
      <c r="F386" s="50"/>
      <c r="H386" s="20"/>
    </row>
    <row r="387" spans="1:8" x14ac:dyDescent="0.25">
      <c r="A387" s="28"/>
      <c r="B387" s="47"/>
      <c r="D387" s="13"/>
      <c r="E387" s="49"/>
      <c r="F387" s="50"/>
      <c r="H387" s="20"/>
    </row>
    <row r="388" spans="1:8" x14ac:dyDescent="0.25">
      <c r="A388" s="28"/>
      <c r="B388" s="47"/>
      <c r="D388" s="13"/>
      <c r="E388" s="49"/>
      <c r="F388" s="50"/>
      <c r="H388" s="20"/>
    </row>
    <row r="389" spans="1:8" x14ac:dyDescent="0.25">
      <c r="A389" s="28"/>
      <c r="B389" s="47"/>
      <c r="D389" s="13"/>
      <c r="E389" s="49"/>
      <c r="F389" s="50"/>
      <c r="H389" s="20"/>
    </row>
    <row r="390" spans="1:8" x14ac:dyDescent="0.25">
      <c r="A390" s="28"/>
      <c r="B390" s="47"/>
      <c r="D390" s="13"/>
      <c r="E390" s="49"/>
      <c r="F390" s="50"/>
      <c r="H390" s="20"/>
    </row>
    <row r="391" spans="1:8" x14ac:dyDescent="0.25">
      <c r="A391" s="28"/>
      <c r="B391" s="47"/>
      <c r="D391" s="13"/>
      <c r="E391" s="49"/>
      <c r="F391" s="50"/>
      <c r="H391" s="20"/>
    </row>
    <row r="392" spans="1:8" x14ac:dyDescent="0.25">
      <c r="A392" s="28"/>
      <c r="B392" s="47"/>
      <c r="D392" s="13"/>
      <c r="E392" s="49"/>
      <c r="F392" s="50"/>
      <c r="H392" s="20"/>
    </row>
    <row r="393" spans="1:8" x14ac:dyDescent="0.25">
      <c r="A393" s="28"/>
      <c r="B393" s="47"/>
      <c r="D393" s="13"/>
      <c r="E393" s="49"/>
      <c r="F393" s="50"/>
      <c r="H393" s="20"/>
    </row>
    <row r="394" spans="1:8" x14ac:dyDescent="0.25">
      <c r="A394" s="28"/>
      <c r="B394" s="47"/>
      <c r="D394" s="13"/>
      <c r="E394" s="49"/>
      <c r="F394" s="50"/>
      <c r="H394" s="20"/>
    </row>
    <row r="395" spans="1:8" x14ac:dyDescent="0.25">
      <c r="A395" s="28"/>
      <c r="B395" s="47"/>
      <c r="D395" s="13"/>
      <c r="E395" s="49"/>
      <c r="F395" s="50"/>
      <c r="H395" s="20"/>
    </row>
    <row r="396" spans="1:8" x14ac:dyDescent="0.25">
      <c r="A396" s="28"/>
      <c r="B396" s="47"/>
      <c r="D396" s="13"/>
      <c r="E396" s="49"/>
      <c r="F396" s="50"/>
      <c r="H396" s="20"/>
    </row>
    <row r="397" spans="1:8" x14ac:dyDescent="0.25">
      <c r="A397" s="28"/>
      <c r="B397" s="47"/>
      <c r="D397" s="13"/>
      <c r="E397" s="49"/>
      <c r="F397" s="50"/>
      <c r="H397" s="20"/>
    </row>
    <row r="398" spans="1:8" x14ac:dyDescent="0.25">
      <c r="A398" s="28"/>
      <c r="B398" s="47"/>
      <c r="D398" s="13"/>
      <c r="E398" s="49"/>
      <c r="F398" s="50"/>
      <c r="H398" s="20"/>
    </row>
    <row r="399" spans="1:8" x14ac:dyDescent="0.25">
      <c r="A399" s="28"/>
      <c r="B399" s="47"/>
      <c r="D399" s="13"/>
      <c r="E399" s="49"/>
      <c r="F399" s="50"/>
      <c r="H399" s="20"/>
    </row>
    <row r="400" spans="1:8" x14ac:dyDescent="0.25">
      <c r="A400" s="28"/>
      <c r="B400" s="47"/>
      <c r="D400" s="13"/>
      <c r="E400" s="49"/>
      <c r="F400" s="50"/>
      <c r="H400" s="20"/>
    </row>
    <row r="401" spans="1:8" x14ac:dyDescent="0.25">
      <c r="A401" s="28"/>
      <c r="B401" s="47"/>
      <c r="D401" s="13"/>
      <c r="E401" s="49"/>
      <c r="F401" s="50"/>
      <c r="H401" s="20"/>
    </row>
    <row r="402" spans="1:8" x14ac:dyDescent="0.25">
      <c r="A402" s="28"/>
      <c r="B402" s="47"/>
      <c r="D402" s="13"/>
      <c r="E402" s="49"/>
      <c r="F402" s="50"/>
      <c r="H402" s="20"/>
    </row>
    <row r="403" spans="1:8" x14ac:dyDescent="0.25">
      <c r="A403" s="28"/>
      <c r="B403" s="47"/>
      <c r="D403" s="13"/>
      <c r="E403" s="49"/>
      <c r="F403" s="50"/>
      <c r="H403" s="20"/>
    </row>
    <row r="404" spans="1:8" x14ac:dyDescent="0.25">
      <c r="A404" s="28"/>
      <c r="B404" s="47"/>
      <c r="D404" s="13"/>
      <c r="E404" s="49"/>
      <c r="F404" s="50"/>
      <c r="H404" s="20"/>
    </row>
    <row r="405" spans="1:8" x14ac:dyDescent="0.25">
      <c r="A405" s="28"/>
      <c r="B405" s="47"/>
      <c r="D405" s="13"/>
      <c r="E405" s="49"/>
      <c r="F405" s="50"/>
      <c r="H405" s="20"/>
    </row>
    <row r="406" spans="1:8" x14ac:dyDescent="0.25">
      <c r="A406" s="28"/>
      <c r="B406" s="47"/>
      <c r="D406" s="13"/>
      <c r="E406" s="49"/>
      <c r="F406" s="50"/>
      <c r="H406" s="20"/>
    </row>
    <row r="407" spans="1:8" x14ac:dyDescent="0.25">
      <c r="A407" s="28"/>
      <c r="B407" s="47"/>
      <c r="D407" s="13"/>
      <c r="E407" s="49"/>
      <c r="F407" s="50"/>
      <c r="H407" s="20"/>
    </row>
    <row r="408" spans="1:8" x14ac:dyDescent="0.25">
      <c r="A408" s="28"/>
      <c r="B408" s="47"/>
      <c r="D408" s="13"/>
      <c r="E408" s="49"/>
      <c r="F408" s="50"/>
      <c r="H408" s="20"/>
    </row>
    <row r="409" spans="1:8" x14ac:dyDescent="0.25">
      <c r="A409" s="28"/>
      <c r="B409" s="47"/>
      <c r="D409" s="13"/>
      <c r="E409" s="49"/>
      <c r="F409" s="50"/>
      <c r="H409" s="20"/>
    </row>
    <row r="410" spans="1:8" x14ac:dyDescent="0.25">
      <c r="A410" s="28"/>
      <c r="B410" s="47"/>
      <c r="D410" s="13"/>
      <c r="E410" s="49"/>
      <c r="F410" s="50"/>
      <c r="H410" s="20"/>
    </row>
    <row r="411" spans="1:8" x14ac:dyDescent="0.25">
      <c r="A411" s="28"/>
      <c r="B411" s="47"/>
      <c r="D411" s="13"/>
      <c r="E411" s="49"/>
      <c r="F411" s="50"/>
      <c r="H411" s="20"/>
    </row>
    <row r="412" spans="1:8" x14ac:dyDescent="0.25">
      <c r="A412" s="28"/>
      <c r="B412" s="47"/>
      <c r="D412" s="13"/>
      <c r="E412" s="49"/>
      <c r="F412" s="50"/>
      <c r="H412" s="20"/>
    </row>
    <row r="413" spans="1:8" x14ac:dyDescent="0.25">
      <c r="A413" s="28"/>
      <c r="B413" s="47"/>
      <c r="D413" s="13"/>
      <c r="E413" s="49"/>
      <c r="F413" s="50"/>
      <c r="H413" s="20"/>
    </row>
    <row r="414" spans="1:8" x14ac:dyDescent="0.25">
      <c r="A414" s="28"/>
      <c r="B414" s="47"/>
      <c r="D414" s="13"/>
      <c r="E414" s="49"/>
      <c r="F414" s="50"/>
      <c r="H414" s="20"/>
    </row>
    <row r="415" spans="1:8" x14ac:dyDescent="0.25">
      <c r="A415" s="28"/>
      <c r="B415" s="47"/>
      <c r="D415" s="13"/>
      <c r="E415" s="49"/>
      <c r="F415" s="50"/>
      <c r="H415" s="20"/>
    </row>
    <row r="416" spans="1:8" x14ac:dyDescent="0.25">
      <c r="A416" s="28"/>
      <c r="B416" s="47"/>
      <c r="D416" s="13"/>
      <c r="E416" s="49"/>
      <c r="F416" s="50"/>
      <c r="H416" s="20"/>
    </row>
    <row r="417" spans="1:8" x14ac:dyDescent="0.25">
      <c r="A417" s="28"/>
      <c r="B417" s="47"/>
      <c r="D417" s="13"/>
      <c r="E417" s="49"/>
      <c r="F417" s="50"/>
      <c r="H417" s="20"/>
    </row>
    <row r="418" spans="1:8" x14ac:dyDescent="0.25">
      <c r="A418" s="28"/>
      <c r="B418" s="47"/>
      <c r="D418" s="13"/>
      <c r="E418" s="49"/>
      <c r="F418" s="50"/>
      <c r="H418" s="20"/>
    </row>
    <row r="419" spans="1:8" x14ac:dyDescent="0.25">
      <c r="A419" s="28"/>
      <c r="B419" s="47"/>
      <c r="D419" s="13"/>
      <c r="E419" s="49"/>
      <c r="F419" s="50"/>
      <c r="H419" s="20"/>
    </row>
    <row r="420" spans="1:8" x14ac:dyDescent="0.25">
      <c r="A420" s="28"/>
      <c r="B420" s="47"/>
      <c r="D420" s="13"/>
      <c r="E420" s="49"/>
      <c r="F420" s="50"/>
      <c r="H420" s="20"/>
    </row>
    <row r="421" spans="1:8" x14ac:dyDescent="0.25">
      <c r="A421" s="28"/>
      <c r="B421" s="47"/>
      <c r="D421" s="13"/>
      <c r="E421" s="49"/>
      <c r="F421" s="50"/>
      <c r="H421" s="20"/>
    </row>
    <row r="422" spans="1:8" x14ac:dyDescent="0.25">
      <c r="A422" s="28"/>
      <c r="B422" s="47"/>
      <c r="D422" s="13"/>
      <c r="E422" s="49"/>
      <c r="F422" s="50"/>
      <c r="H422" s="20"/>
    </row>
    <row r="423" spans="1:8" x14ac:dyDescent="0.25">
      <c r="A423" s="28"/>
      <c r="B423" s="47"/>
      <c r="D423" s="13"/>
      <c r="E423" s="49"/>
      <c r="F423" s="50"/>
      <c r="H423" s="20"/>
    </row>
    <row r="424" spans="1:8" x14ac:dyDescent="0.25">
      <c r="A424" s="28"/>
      <c r="B424" s="47"/>
      <c r="D424" s="13"/>
      <c r="E424" s="49"/>
      <c r="F424" s="50"/>
      <c r="H424" s="20"/>
    </row>
    <row r="425" spans="1:8" x14ac:dyDescent="0.25">
      <c r="A425" s="28"/>
      <c r="B425" s="47"/>
      <c r="D425" s="13"/>
      <c r="E425" s="49"/>
      <c r="F425" s="50"/>
      <c r="H425" s="20"/>
    </row>
    <row r="426" spans="1:8" x14ac:dyDescent="0.25">
      <c r="A426" s="28"/>
      <c r="B426" s="47"/>
      <c r="D426" s="13"/>
      <c r="E426" s="49"/>
      <c r="F426" s="50"/>
      <c r="H426" s="20"/>
    </row>
    <row r="427" spans="1:8" x14ac:dyDescent="0.25">
      <c r="A427" s="28"/>
      <c r="B427" s="47"/>
      <c r="D427" s="13"/>
      <c r="E427" s="49"/>
      <c r="F427" s="50"/>
      <c r="H427" s="20"/>
    </row>
    <row r="428" spans="1:8" x14ac:dyDescent="0.25">
      <c r="A428" s="28"/>
      <c r="B428" s="47"/>
      <c r="D428" s="13"/>
      <c r="E428" s="49"/>
      <c r="F428" s="50"/>
      <c r="H428" s="20"/>
    </row>
    <row r="429" spans="1:8" x14ac:dyDescent="0.25">
      <c r="A429" s="28"/>
      <c r="B429" s="47"/>
      <c r="D429" s="13"/>
      <c r="E429" s="49"/>
      <c r="F429" s="50"/>
      <c r="H429" s="20"/>
    </row>
    <row r="430" spans="1:8" x14ac:dyDescent="0.25">
      <c r="A430" s="28"/>
      <c r="B430" s="47"/>
      <c r="D430" s="13"/>
      <c r="E430" s="49"/>
      <c r="F430" s="50"/>
      <c r="H430" s="20"/>
    </row>
    <row r="431" spans="1:8" x14ac:dyDescent="0.25">
      <c r="A431" s="28"/>
      <c r="B431" s="47"/>
      <c r="D431" s="13"/>
      <c r="E431" s="49"/>
      <c r="F431" s="50"/>
      <c r="H431" s="20"/>
    </row>
    <row r="432" spans="1:8" x14ac:dyDescent="0.25">
      <c r="A432" s="28"/>
      <c r="B432" s="47"/>
      <c r="D432" s="13"/>
      <c r="E432" s="49"/>
      <c r="F432" s="50"/>
      <c r="H432" s="20"/>
    </row>
    <row r="433" spans="1:8" x14ac:dyDescent="0.25">
      <c r="A433" s="28"/>
      <c r="B433" s="47"/>
      <c r="D433" s="13"/>
      <c r="E433" s="49"/>
      <c r="F433" s="50"/>
      <c r="H433" s="20"/>
    </row>
    <row r="434" spans="1:8" x14ac:dyDescent="0.25">
      <c r="A434" s="28"/>
      <c r="B434" s="47"/>
      <c r="D434" s="13"/>
      <c r="E434" s="49"/>
      <c r="F434" s="50"/>
      <c r="H434" s="20"/>
    </row>
    <row r="435" spans="1:8" x14ac:dyDescent="0.25">
      <c r="A435" s="28"/>
      <c r="B435" s="47"/>
      <c r="D435" s="13"/>
      <c r="E435" s="49"/>
      <c r="F435" s="50"/>
      <c r="H435" s="20"/>
    </row>
    <row r="436" spans="1:8" x14ac:dyDescent="0.25">
      <c r="A436" s="28"/>
      <c r="B436" s="47"/>
      <c r="D436" s="13"/>
      <c r="E436" s="49"/>
      <c r="F436" s="50"/>
      <c r="H436" s="20"/>
    </row>
    <row r="437" spans="1:8" x14ac:dyDescent="0.25">
      <c r="A437" s="28"/>
      <c r="B437" s="47"/>
      <c r="D437" s="13"/>
      <c r="E437" s="49"/>
      <c r="F437" s="50"/>
      <c r="H437" s="20"/>
    </row>
    <row r="438" spans="1:8" x14ac:dyDescent="0.25">
      <c r="A438" s="28"/>
      <c r="B438" s="47"/>
      <c r="D438" s="13"/>
      <c r="E438" s="49"/>
      <c r="F438" s="50"/>
      <c r="H438" s="20"/>
    </row>
    <row r="439" spans="1:8" x14ac:dyDescent="0.25">
      <c r="A439" s="28"/>
      <c r="B439" s="47"/>
      <c r="D439" s="13"/>
      <c r="E439" s="49"/>
      <c r="F439" s="50"/>
      <c r="H439" s="20"/>
    </row>
    <row r="440" spans="1:8" x14ac:dyDescent="0.25">
      <c r="A440" s="28"/>
      <c r="B440" s="47"/>
      <c r="D440" s="13"/>
      <c r="E440" s="49"/>
      <c r="F440" s="50"/>
      <c r="H440" s="20"/>
    </row>
    <row r="441" spans="1:8" x14ac:dyDescent="0.25">
      <c r="A441" s="28"/>
      <c r="B441" s="47"/>
      <c r="D441" s="13"/>
      <c r="E441" s="49"/>
      <c r="F441" s="50"/>
      <c r="H441" s="20"/>
    </row>
    <row r="442" spans="1:8" x14ac:dyDescent="0.25">
      <c r="A442" s="28"/>
      <c r="B442" s="47"/>
      <c r="D442" s="13"/>
      <c r="E442" s="49"/>
      <c r="F442" s="50"/>
      <c r="H442" s="20"/>
    </row>
    <row r="443" spans="1:8" x14ac:dyDescent="0.25">
      <c r="A443" s="28"/>
      <c r="B443" s="47"/>
      <c r="D443" s="13"/>
      <c r="E443" s="49"/>
      <c r="F443" s="50"/>
      <c r="H443" s="20"/>
    </row>
    <row r="444" spans="1:8" x14ac:dyDescent="0.25">
      <c r="A444" s="28"/>
      <c r="B444" s="47"/>
      <c r="D444" s="13"/>
      <c r="E444" s="49"/>
      <c r="F444" s="50"/>
      <c r="H444" s="20"/>
    </row>
    <row r="445" spans="1:8" x14ac:dyDescent="0.25">
      <c r="A445" s="28"/>
      <c r="B445" s="47"/>
      <c r="D445" s="13"/>
      <c r="E445" s="49"/>
      <c r="F445" s="50"/>
      <c r="H445" s="20"/>
    </row>
    <row r="446" spans="1:8" x14ac:dyDescent="0.25">
      <c r="A446" s="28"/>
      <c r="B446" s="47"/>
      <c r="D446" s="13"/>
      <c r="E446" s="49"/>
      <c r="F446" s="50"/>
      <c r="H446" s="20"/>
    </row>
    <row r="447" spans="1:8" x14ac:dyDescent="0.25">
      <c r="A447" s="28"/>
      <c r="B447" s="47"/>
      <c r="D447" s="13"/>
      <c r="E447" s="49"/>
      <c r="F447" s="50"/>
      <c r="H447" s="20"/>
    </row>
    <row r="448" spans="1:8" x14ac:dyDescent="0.25">
      <c r="A448" s="28"/>
      <c r="B448" s="47"/>
      <c r="D448" s="13"/>
      <c r="E448" s="49"/>
      <c r="F448" s="50"/>
      <c r="H448" s="20"/>
    </row>
    <row r="449" spans="1:8" x14ac:dyDescent="0.25">
      <c r="A449" s="28"/>
      <c r="B449" s="47"/>
      <c r="D449" s="13"/>
      <c r="E449" s="49"/>
      <c r="F449" s="50"/>
      <c r="H449" s="20"/>
    </row>
    <row r="450" spans="1:8" x14ac:dyDescent="0.25">
      <c r="A450" s="28"/>
      <c r="B450" s="47"/>
      <c r="D450" s="13"/>
      <c r="E450" s="49"/>
      <c r="F450" s="50"/>
      <c r="H450" s="20"/>
    </row>
    <row r="451" spans="1:8" x14ac:dyDescent="0.25">
      <c r="A451" s="28"/>
      <c r="B451" s="47"/>
      <c r="D451" s="13"/>
      <c r="E451" s="49"/>
      <c r="F451" s="50"/>
      <c r="H451" s="20"/>
    </row>
    <row r="452" spans="1:8" x14ac:dyDescent="0.25">
      <c r="A452" s="28"/>
      <c r="B452" s="47"/>
      <c r="D452" s="13"/>
      <c r="E452" s="49"/>
      <c r="F452" s="50"/>
      <c r="H452" s="20"/>
    </row>
    <row r="453" spans="1:8" x14ac:dyDescent="0.25">
      <c r="A453" s="28"/>
      <c r="B453" s="47"/>
      <c r="D453" s="13"/>
      <c r="E453" s="49"/>
      <c r="F453" s="50"/>
      <c r="H453" s="20"/>
    </row>
    <row r="454" spans="1:8" x14ac:dyDescent="0.25">
      <c r="A454" s="28"/>
      <c r="B454" s="47"/>
      <c r="D454" s="13"/>
      <c r="E454" s="49"/>
      <c r="F454" s="50"/>
      <c r="H454" s="20"/>
    </row>
    <row r="455" spans="1:8" x14ac:dyDescent="0.25">
      <c r="A455" s="28"/>
      <c r="B455" s="47"/>
      <c r="D455" s="13"/>
      <c r="E455" s="49"/>
      <c r="F455" s="50"/>
      <c r="H455" s="20"/>
    </row>
    <row r="456" spans="1:8" x14ac:dyDescent="0.25">
      <c r="A456" s="28"/>
      <c r="B456" s="47"/>
      <c r="D456" s="13"/>
      <c r="E456" s="49"/>
      <c r="F456" s="50"/>
      <c r="H456" s="20"/>
    </row>
    <row r="457" spans="1:8" x14ac:dyDescent="0.25">
      <c r="A457" s="28"/>
      <c r="B457" s="47"/>
      <c r="D457" s="13"/>
      <c r="E457" s="49"/>
      <c r="F457" s="50"/>
      <c r="H457" s="20"/>
    </row>
    <row r="458" spans="1:8" x14ac:dyDescent="0.25">
      <c r="A458" s="28"/>
      <c r="B458" s="47"/>
      <c r="D458" s="13"/>
      <c r="E458" s="49"/>
      <c r="F458" s="50"/>
      <c r="H458" s="20"/>
    </row>
    <row r="459" spans="1:8" x14ac:dyDescent="0.25">
      <c r="A459" s="28"/>
      <c r="B459" s="47"/>
      <c r="D459" s="13"/>
      <c r="E459" s="49"/>
      <c r="F459" s="50"/>
      <c r="H459" s="20"/>
    </row>
    <row r="460" spans="1:8" x14ac:dyDescent="0.25">
      <c r="A460" s="28"/>
      <c r="B460" s="47"/>
      <c r="D460" s="13"/>
      <c r="E460" s="49"/>
      <c r="F460" s="50"/>
      <c r="H460" s="20"/>
    </row>
    <row r="461" spans="1:8" x14ac:dyDescent="0.25">
      <c r="A461" s="28"/>
      <c r="B461" s="47"/>
      <c r="D461" s="13"/>
      <c r="E461" s="49"/>
      <c r="F461" s="50"/>
      <c r="H461" s="20"/>
    </row>
    <row r="462" spans="1:8" x14ac:dyDescent="0.25">
      <c r="A462" s="28"/>
      <c r="B462" s="47"/>
      <c r="D462" s="13"/>
      <c r="E462" s="49"/>
      <c r="F462" s="50"/>
      <c r="H462" s="20"/>
    </row>
    <row r="463" spans="1:8" x14ac:dyDescent="0.25">
      <c r="A463" s="28"/>
      <c r="B463" s="47"/>
      <c r="D463" s="13"/>
      <c r="E463" s="49"/>
      <c r="F463" s="50"/>
      <c r="H463" s="20"/>
    </row>
    <row r="464" spans="1:8" x14ac:dyDescent="0.25">
      <c r="A464" s="28"/>
      <c r="B464" s="47"/>
      <c r="D464" s="13"/>
      <c r="E464" s="49"/>
      <c r="F464" s="50"/>
      <c r="H464" s="20"/>
    </row>
    <row r="465" spans="1:8" x14ac:dyDescent="0.25">
      <c r="A465" s="28"/>
      <c r="B465" s="47"/>
      <c r="D465" s="13"/>
      <c r="E465" s="49"/>
      <c r="F465" s="50"/>
      <c r="H465" s="20"/>
    </row>
    <row r="466" spans="1:8" x14ac:dyDescent="0.25">
      <c r="A466" s="28"/>
      <c r="B466" s="47"/>
      <c r="D466" s="13"/>
      <c r="E466" s="49"/>
      <c r="F466" s="50"/>
      <c r="H466" s="20"/>
    </row>
    <row r="467" spans="1:8" x14ac:dyDescent="0.25">
      <c r="A467" s="28"/>
      <c r="B467" s="47"/>
      <c r="D467" s="13"/>
      <c r="E467" s="49"/>
      <c r="F467" s="50"/>
      <c r="H467" s="20"/>
    </row>
    <row r="468" spans="1:8" x14ac:dyDescent="0.25">
      <c r="A468" s="28"/>
      <c r="B468" s="47"/>
      <c r="D468" s="13"/>
      <c r="E468" s="49"/>
      <c r="F468" s="50"/>
      <c r="H468" s="20"/>
    </row>
    <row r="469" spans="1:8" x14ac:dyDescent="0.25">
      <c r="A469" s="28"/>
      <c r="B469" s="47"/>
      <c r="D469" s="13"/>
      <c r="E469" s="49"/>
      <c r="F469" s="50"/>
      <c r="H469" s="20"/>
    </row>
    <row r="470" spans="1:8" x14ac:dyDescent="0.25">
      <c r="A470" s="28"/>
      <c r="B470" s="47"/>
      <c r="D470" s="13"/>
      <c r="E470" s="49"/>
      <c r="F470" s="50"/>
      <c r="H470" s="20"/>
    </row>
    <row r="471" spans="1:8" x14ac:dyDescent="0.25">
      <c r="A471" s="28"/>
      <c r="B471" s="47"/>
      <c r="D471" s="13"/>
      <c r="E471" s="49"/>
      <c r="F471" s="50"/>
      <c r="H471" s="20"/>
    </row>
    <row r="472" spans="1:8" x14ac:dyDescent="0.25">
      <c r="A472" s="28"/>
      <c r="B472" s="47"/>
      <c r="D472" s="13"/>
      <c r="E472" s="49"/>
      <c r="F472" s="50"/>
      <c r="H472" s="20"/>
    </row>
    <row r="473" spans="1:8" x14ac:dyDescent="0.25">
      <c r="A473" s="28"/>
      <c r="B473" s="47"/>
      <c r="D473" s="13"/>
      <c r="E473" s="49"/>
      <c r="F473" s="50"/>
      <c r="H473" s="20"/>
    </row>
    <row r="474" spans="1:8" x14ac:dyDescent="0.25">
      <c r="A474" s="28"/>
      <c r="B474" s="47"/>
      <c r="D474" s="13"/>
      <c r="E474" s="49"/>
      <c r="F474" s="50"/>
      <c r="H474" s="20"/>
    </row>
    <row r="475" spans="1:8" x14ac:dyDescent="0.25">
      <c r="A475" s="28"/>
      <c r="B475" s="47"/>
      <c r="D475" s="13"/>
      <c r="E475" s="49"/>
      <c r="F475" s="50"/>
      <c r="H475" s="20"/>
    </row>
    <row r="476" spans="1:8" x14ac:dyDescent="0.25">
      <c r="A476" s="28"/>
      <c r="B476" s="47"/>
      <c r="D476" s="13"/>
      <c r="E476" s="49"/>
      <c r="F476" s="50"/>
      <c r="H476" s="20"/>
    </row>
    <row r="477" spans="1:8" x14ac:dyDescent="0.25">
      <c r="A477" s="28"/>
      <c r="B477" s="47"/>
      <c r="D477" s="13"/>
      <c r="E477" s="49"/>
      <c r="F477" s="50"/>
      <c r="H477" s="20"/>
    </row>
    <row r="478" spans="1:8" x14ac:dyDescent="0.25">
      <c r="A478" s="28"/>
      <c r="B478" s="47"/>
      <c r="D478" s="13"/>
      <c r="E478" s="49"/>
      <c r="F478" s="50"/>
      <c r="H478" s="20"/>
    </row>
    <row r="479" spans="1:8" x14ac:dyDescent="0.25">
      <c r="A479" s="28"/>
      <c r="B479" s="47"/>
      <c r="D479" s="13"/>
      <c r="E479" s="49"/>
      <c r="F479" s="50"/>
      <c r="H479" s="20"/>
    </row>
    <row r="480" spans="1:8" x14ac:dyDescent="0.25">
      <c r="A480" s="28"/>
      <c r="B480" s="47"/>
      <c r="D480" s="13"/>
      <c r="E480" s="49"/>
      <c r="F480" s="50"/>
      <c r="H480" s="20"/>
    </row>
    <row r="481" spans="1:8" x14ac:dyDescent="0.25">
      <c r="A481" s="28"/>
      <c r="B481" s="47"/>
      <c r="D481" s="13"/>
      <c r="E481" s="49"/>
      <c r="F481" s="50"/>
      <c r="H481" s="20"/>
    </row>
    <row r="482" spans="1:8" x14ac:dyDescent="0.25">
      <c r="A482" s="28"/>
      <c r="B482" s="47"/>
      <c r="D482" s="13"/>
      <c r="E482" s="49"/>
      <c r="F482" s="50"/>
      <c r="H482" s="20"/>
    </row>
    <row r="483" spans="1:8" x14ac:dyDescent="0.25">
      <c r="A483" s="28"/>
      <c r="B483" s="47"/>
      <c r="D483" s="13"/>
      <c r="E483" s="49"/>
      <c r="F483" s="50"/>
      <c r="H483" s="20"/>
    </row>
    <row r="484" spans="1:8" x14ac:dyDescent="0.25">
      <c r="A484" s="28"/>
      <c r="B484" s="47"/>
      <c r="D484" s="13"/>
      <c r="E484" s="49"/>
      <c r="F484" s="50"/>
      <c r="H484" s="20"/>
    </row>
    <row r="485" spans="1:8" x14ac:dyDescent="0.25">
      <c r="A485" s="28"/>
      <c r="B485" s="47"/>
      <c r="D485" s="13"/>
      <c r="E485" s="49"/>
      <c r="F485" s="50"/>
      <c r="H485" s="20"/>
    </row>
    <row r="486" spans="1:8" x14ac:dyDescent="0.25">
      <c r="A486" s="28"/>
      <c r="B486" s="47"/>
      <c r="D486" s="13"/>
      <c r="E486" s="49"/>
      <c r="F486" s="50"/>
      <c r="H486" s="20"/>
    </row>
    <row r="487" spans="1:8" x14ac:dyDescent="0.25">
      <c r="A487" s="28"/>
      <c r="B487" s="47"/>
      <c r="D487" s="13"/>
      <c r="E487" s="49"/>
      <c r="F487" s="50"/>
      <c r="H487" s="20"/>
    </row>
    <row r="488" spans="1:8" x14ac:dyDescent="0.25">
      <c r="A488" s="28"/>
      <c r="B488" s="47"/>
      <c r="D488" s="13"/>
      <c r="E488" s="49"/>
      <c r="F488" s="50"/>
      <c r="H488" s="20"/>
    </row>
    <row r="489" spans="1:8" x14ac:dyDescent="0.25">
      <c r="A489" s="28"/>
      <c r="B489" s="47"/>
      <c r="D489" s="13"/>
      <c r="E489" s="49"/>
      <c r="F489" s="50"/>
      <c r="H489" s="20"/>
    </row>
    <row r="490" spans="1:8" x14ac:dyDescent="0.25">
      <c r="A490" s="28"/>
      <c r="B490" s="47"/>
      <c r="D490" s="13"/>
      <c r="E490" s="49"/>
      <c r="F490" s="50"/>
      <c r="H490" s="20"/>
    </row>
    <row r="491" spans="1:8" x14ac:dyDescent="0.25">
      <c r="A491" s="28"/>
      <c r="B491" s="47"/>
      <c r="D491" s="13"/>
      <c r="E491" s="49"/>
      <c r="F491" s="50"/>
      <c r="H491" s="20"/>
    </row>
    <row r="492" spans="1:8" x14ac:dyDescent="0.25">
      <c r="A492" s="28"/>
      <c r="B492" s="47"/>
      <c r="D492" s="13"/>
      <c r="E492" s="49"/>
      <c r="F492" s="50"/>
      <c r="H492" s="20"/>
    </row>
    <row r="493" spans="1:8" x14ac:dyDescent="0.25">
      <c r="A493" s="28"/>
      <c r="B493" s="47"/>
      <c r="D493" s="13"/>
      <c r="E493" s="49"/>
      <c r="F493" s="50"/>
      <c r="H493" s="20"/>
    </row>
    <row r="494" spans="1:8" x14ac:dyDescent="0.25">
      <c r="A494" s="28"/>
      <c r="B494" s="47"/>
      <c r="D494" s="13"/>
      <c r="E494" s="49"/>
      <c r="F494" s="50"/>
      <c r="H494" s="20"/>
    </row>
    <row r="495" spans="1:8" x14ac:dyDescent="0.25">
      <c r="A495" s="28"/>
      <c r="B495" s="47"/>
      <c r="D495" s="13"/>
      <c r="E495" s="49"/>
      <c r="F495" s="50"/>
      <c r="H495" s="20"/>
    </row>
    <row r="496" spans="1:8" x14ac:dyDescent="0.25">
      <c r="A496" s="28"/>
      <c r="B496" s="47"/>
      <c r="D496" s="13"/>
      <c r="E496" s="49"/>
      <c r="F496" s="50"/>
      <c r="H496" s="20"/>
    </row>
    <row r="497" spans="1:8" x14ac:dyDescent="0.25">
      <c r="A497" s="28"/>
      <c r="B497" s="47"/>
      <c r="D497" s="13"/>
      <c r="E497" s="49"/>
      <c r="F497" s="50"/>
      <c r="H497" s="20"/>
    </row>
    <row r="498" spans="1:8" x14ac:dyDescent="0.25">
      <c r="A498" s="28"/>
      <c r="B498" s="47"/>
      <c r="D498" s="13"/>
      <c r="E498" s="49"/>
      <c r="F498" s="50"/>
      <c r="H498" s="20"/>
    </row>
    <row r="499" spans="1:8" x14ac:dyDescent="0.25">
      <c r="A499" s="28"/>
      <c r="B499" s="47"/>
      <c r="D499" s="13"/>
      <c r="E499" s="49"/>
      <c r="F499" s="50"/>
      <c r="H499" s="20"/>
    </row>
    <row r="500" spans="1:8" x14ac:dyDescent="0.25">
      <c r="A500" s="28"/>
      <c r="B500" s="47"/>
      <c r="D500" s="13"/>
      <c r="E500" s="49"/>
      <c r="F500" s="50"/>
      <c r="H500" s="20"/>
    </row>
    <row r="501" spans="1:8" x14ac:dyDescent="0.25">
      <c r="A501" s="28"/>
      <c r="B501" s="47"/>
      <c r="D501" s="13"/>
      <c r="E501" s="49"/>
      <c r="F501" s="50"/>
      <c r="H501" s="20"/>
    </row>
    <row r="502" spans="1:8" x14ac:dyDescent="0.25">
      <c r="A502" s="28"/>
      <c r="B502" s="47"/>
      <c r="D502" s="13"/>
      <c r="E502" s="49"/>
      <c r="F502" s="50"/>
      <c r="H502" s="20"/>
    </row>
    <row r="503" spans="1:8" x14ac:dyDescent="0.25">
      <c r="A503" s="28"/>
      <c r="B503" s="47"/>
      <c r="D503" s="13"/>
      <c r="E503" s="49"/>
      <c r="F503" s="50"/>
      <c r="H503" s="20"/>
    </row>
    <row r="504" spans="1:8" x14ac:dyDescent="0.25">
      <c r="A504" s="28"/>
      <c r="B504" s="47"/>
      <c r="D504" s="13"/>
      <c r="E504" s="49"/>
      <c r="F504" s="50"/>
      <c r="H504" s="20"/>
    </row>
    <row r="505" spans="1:8" x14ac:dyDescent="0.25">
      <c r="A505" s="28"/>
      <c r="B505" s="47"/>
      <c r="D505" s="13"/>
      <c r="E505" s="49"/>
      <c r="F505" s="50"/>
      <c r="H505" s="20"/>
    </row>
    <row r="506" spans="1:8" x14ac:dyDescent="0.25">
      <c r="A506" s="28"/>
      <c r="B506" s="47"/>
      <c r="D506" s="13"/>
      <c r="E506" s="49"/>
      <c r="F506" s="50"/>
      <c r="H506" s="20"/>
    </row>
    <row r="507" spans="1:8" x14ac:dyDescent="0.25">
      <c r="A507" s="28"/>
      <c r="B507" s="47"/>
      <c r="D507" s="13"/>
      <c r="E507" s="49"/>
      <c r="F507" s="50"/>
      <c r="H507" s="20"/>
    </row>
    <row r="508" spans="1:8" x14ac:dyDescent="0.25">
      <c r="A508" s="28"/>
      <c r="B508" s="47"/>
      <c r="D508" s="13"/>
      <c r="E508" s="49"/>
      <c r="F508" s="50"/>
      <c r="H508" s="20"/>
    </row>
    <row r="509" spans="1:8" x14ac:dyDescent="0.25">
      <c r="A509" s="28"/>
      <c r="B509" s="47"/>
      <c r="D509" s="13"/>
      <c r="E509" s="49"/>
      <c r="F509" s="50"/>
      <c r="H509" s="20"/>
    </row>
    <row r="510" spans="1:8" x14ac:dyDescent="0.25">
      <c r="A510" s="28"/>
      <c r="B510" s="47"/>
      <c r="D510" s="13"/>
      <c r="E510" s="49"/>
      <c r="F510" s="50"/>
      <c r="H510" s="20"/>
    </row>
    <row r="511" spans="1:8" x14ac:dyDescent="0.25">
      <c r="A511" s="28"/>
      <c r="B511" s="47"/>
      <c r="D511" s="13"/>
      <c r="E511" s="49"/>
      <c r="F511" s="50"/>
      <c r="H511" s="20"/>
    </row>
    <row r="512" spans="1:8" x14ac:dyDescent="0.25">
      <c r="A512" s="28"/>
      <c r="B512" s="47"/>
      <c r="D512" s="13"/>
      <c r="E512" s="49"/>
      <c r="F512" s="50"/>
      <c r="H512" s="20"/>
    </row>
    <row r="513" spans="1:8" x14ac:dyDescent="0.25">
      <c r="A513" s="28"/>
      <c r="B513" s="47"/>
      <c r="D513" s="13"/>
      <c r="E513" s="49"/>
      <c r="F513" s="50"/>
      <c r="H513" s="20"/>
    </row>
    <row r="514" spans="1:8" x14ac:dyDescent="0.25">
      <c r="A514" s="28"/>
      <c r="B514" s="47"/>
      <c r="D514" s="13"/>
      <c r="E514" s="49"/>
      <c r="F514" s="50"/>
      <c r="H514" s="20"/>
    </row>
    <row r="515" spans="1:8" x14ac:dyDescent="0.25">
      <c r="A515" s="28"/>
      <c r="B515" s="47"/>
      <c r="D515" s="13"/>
      <c r="E515" s="49"/>
      <c r="F515" s="50"/>
      <c r="H515" s="20"/>
    </row>
    <row r="516" spans="1:8" x14ac:dyDescent="0.25">
      <c r="A516" s="28"/>
      <c r="B516" s="47"/>
      <c r="D516" s="13"/>
      <c r="E516" s="49"/>
      <c r="F516" s="50"/>
      <c r="H516" s="20"/>
    </row>
    <row r="517" spans="1:8" x14ac:dyDescent="0.25">
      <c r="A517" s="28"/>
      <c r="B517" s="47"/>
      <c r="D517" s="13"/>
      <c r="E517" s="49"/>
      <c r="F517" s="50"/>
      <c r="H517" s="20"/>
    </row>
    <row r="518" spans="1:8" x14ac:dyDescent="0.25">
      <c r="A518" s="28"/>
      <c r="B518" s="47"/>
      <c r="D518" s="13"/>
      <c r="E518" s="49"/>
      <c r="F518" s="50"/>
      <c r="H518" s="20"/>
    </row>
    <row r="519" spans="1:8" x14ac:dyDescent="0.25">
      <c r="A519" s="28"/>
      <c r="B519" s="47"/>
      <c r="D519" s="13"/>
      <c r="E519" s="49"/>
      <c r="F519" s="50"/>
      <c r="H519" s="20"/>
    </row>
    <row r="520" spans="1:8" x14ac:dyDescent="0.25">
      <c r="A520" s="28"/>
      <c r="B520" s="47"/>
      <c r="D520" s="13"/>
      <c r="E520" s="49"/>
      <c r="F520" s="50"/>
      <c r="H520" s="20"/>
    </row>
    <row r="521" spans="1:8" x14ac:dyDescent="0.25">
      <c r="A521" s="28"/>
      <c r="B521" s="47"/>
      <c r="D521" s="13"/>
      <c r="E521" s="49"/>
      <c r="F521" s="50"/>
      <c r="H521" s="20"/>
    </row>
    <row r="522" spans="1:8" x14ac:dyDescent="0.25">
      <c r="A522" s="28"/>
      <c r="B522" s="47"/>
      <c r="D522" s="13"/>
      <c r="E522" s="49"/>
      <c r="F522" s="50"/>
      <c r="H522" s="20"/>
    </row>
    <row r="523" spans="1:8" x14ac:dyDescent="0.25">
      <c r="A523" s="28"/>
      <c r="B523" s="47"/>
      <c r="D523" s="13"/>
      <c r="E523" s="49"/>
      <c r="F523" s="50"/>
      <c r="H523" s="20"/>
    </row>
    <row r="524" spans="1:8" x14ac:dyDescent="0.25">
      <c r="A524" s="28"/>
      <c r="B524" s="47"/>
      <c r="D524" s="13"/>
      <c r="E524" s="49"/>
      <c r="F524" s="50"/>
      <c r="H524" s="20"/>
    </row>
    <row r="525" spans="1:8" x14ac:dyDescent="0.25">
      <c r="A525" s="28"/>
      <c r="B525" s="47"/>
      <c r="D525" s="13"/>
      <c r="E525" s="49"/>
      <c r="F525" s="50"/>
      <c r="H525" s="20"/>
    </row>
    <row r="526" spans="1:8" x14ac:dyDescent="0.25">
      <c r="A526" s="28"/>
      <c r="B526" s="47"/>
      <c r="D526" s="13"/>
      <c r="E526" s="49"/>
      <c r="F526" s="50"/>
      <c r="H526" s="20"/>
    </row>
    <row r="527" spans="1:8" x14ac:dyDescent="0.25">
      <c r="A527" s="28"/>
      <c r="B527" s="47"/>
      <c r="D527" s="13"/>
      <c r="E527" s="49"/>
      <c r="F527" s="50"/>
      <c r="H527" s="20"/>
    </row>
    <row r="528" spans="1:8" x14ac:dyDescent="0.25">
      <c r="A528" s="28"/>
      <c r="B528" s="47"/>
      <c r="D528" s="13"/>
      <c r="E528" s="49"/>
      <c r="F528" s="50"/>
      <c r="H528" s="20"/>
    </row>
    <row r="529" spans="1:8" x14ac:dyDescent="0.25">
      <c r="A529" s="28"/>
      <c r="B529" s="47"/>
      <c r="D529" s="13"/>
      <c r="E529" s="49"/>
      <c r="F529" s="50"/>
      <c r="H529" s="20"/>
    </row>
    <row r="530" spans="1:8" x14ac:dyDescent="0.25">
      <c r="A530" s="28"/>
      <c r="B530" s="47"/>
      <c r="D530" s="13"/>
      <c r="E530" s="49"/>
      <c r="F530" s="50"/>
      <c r="H530" s="20"/>
    </row>
    <row r="531" spans="1:8" x14ac:dyDescent="0.25">
      <c r="A531" s="28"/>
      <c r="B531" s="47"/>
      <c r="D531" s="13"/>
      <c r="E531" s="49"/>
      <c r="F531" s="50"/>
      <c r="H531" s="20"/>
    </row>
    <row r="532" spans="1:8" x14ac:dyDescent="0.25">
      <c r="A532" s="28"/>
      <c r="B532" s="47"/>
      <c r="D532" s="13"/>
      <c r="E532" s="49"/>
      <c r="F532" s="50"/>
      <c r="H532" s="20"/>
    </row>
    <row r="533" spans="1:8" x14ac:dyDescent="0.25">
      <c r="A533" s="28"/>
      <c r="B533" s="47"/>
      <c r="D533" s="13"/>
      <c r="E533" s="49"/>
      <c r="F533" s="50"/>
      <c r="H533" s="20"/>
    </row>
    <row r="534" spans="1:8" x14ac:dyDescent="0.25">
      <c r="A534" s="28"/>
      <c r="B534" s="47"/>
      <c r="D534" s="13"/>
      <c r="E534" s="49"/>
      <c r="F534" s="50"/>
      <c r="H534" s="20"/>
    </row>
    <row r="535" spans="1:8" x14ac:dyDescent="0.25">
      <c r="A535" s="28"/>
      <c r="B535" s="47"/>
      <c r="D535" s="13"/>
      <c r="E535" s="49"/>
      <c r="F535" s="50"/>
      <c r="H535" s="20"/>
    </row>
    <row r="536" spans="1:8" x14ac:dyDescent="0.25">
      <c r="A536" s="28"/>
      <c r="B536" s="47"/>
      <c r="D536" s="13"/>
      <c r="E536" s="49"/>
      <c r="F536" s="50"/>
      <c r="H536" s="20"/>
    </row>
    <row r="537" spans="1:8" x14ac:dyDescent="0.25">
      <c r="A537" s="28"/>
      <c r="B537" s="47"/>
      <c r="D537" s="13"/>
      <c r="E537" s="49"/>
      <c r="F537" s="50"/>
      <c r="H537" s="20"/>
    </row>
    <row r="538" spans="1:8" x14ac:dyDescent="0.25">
      <c r="A538" s="28"/>
      <c r="B538" s="47"/>
      <c r="D538" s="13"/>
      <c r="E538" s="49"/>
      <c r="F538" s="50"/>
      <c r="H538" s="20"/>
    </row>
    <row r="539" spans="1:8" x14ac:dyDescent="0.25">
      <c r="A539" s="28"/>
      <c r="B539" s="47"/>
      <c r="D539" s="13"/>
      <c r="E539" s="49"/>
      <c r="F539" s="50"/>
      <c r="H539" s="20"/>
    </row>
    <row r="540" spans="1:8" x14ac:dyDescent="0.25">
      <c r="A540" s="28"/>
      <c r="B540" s="47"/>
      <c r="D540" s="13"/>
      <c r="E540" s="49"/>
      <c r="F540" s="50"/>
      <c r="H540" s="20"/>
    </row>
    <row r="541" spans="1:8" x14ac:dyDescent="0.25">
      <c r="A541" s="28"/>
      <c r="B541" s="47"/>
      <c r="D541" s="13"/>
      <c r="E541" s="49"/>
      <c r="F541" s="50"/>
      <c r="H541" s="20"/>
    </row>
    <row r="542" spans="1:8" x14ac:dyDescent="0.25">
      <c r="A542" s="28"/>
      <c r="B542" s="47"/>
      <c r="D542" s="13"/>
      <c r="E542" s="49"/>
      <c r="F542" s="50"/>
      <c r="H542" s="20"/>
    </row>
    <row r="543" spans="1:8" x14ac:dyDescent="0.25">
      <c r="A543" s="28"/>
      <c r="B543" s="47"/>
      <c r="D543" s="13"/>
      <c r="E543" s="49"/>
      <c r="F543" s="50"/>
      <c r="H543" s="20"/>
    </row>
    <row r="544" spans="1:8" x14ac:dyDescent="0.25">
      <c r="A544" s="28"/>
      <c r="B544" s="47"/>
      <c r="D544" s="13"/>
      <c r="E544" s="49"/>
      <c r="F544" s="50"/>
      <c r="H544" s="20"/>
    </row>
    <row r="545" spans="1:8" x14ac:dyDescent="0.25">
      <c r="A545" s="28"/>
      <c r="B545" s="47"/>
      <c r="D545" s="13"/>
      <c r="E545" s="49"/>
      <c r="F545" s="50"/>
      <c r="H545" s="20"/>
    </row>
    <row r="546" spans="1:8" x14ac:dyDescent="0.25">
      <c r="A546" s="28"/>
      <c r="B546" s="47"/>
      <c r="D546" s="13"/>
      <c r="E546" s="49"/>
      <c r="F546" s="50"/>
      <c r="H546" s="20"/>
    </row>
    <row r="547" spans="1:8" x14ac:dyDescent="0.25">
      <c r="A547" s="28"/>
      <c r="B547" s="47"/>
      <c r="D547" s="13"/>
      <c r="E547" s="49"/>
      <c r="F547" s="50"/>
      <c r="H547" s="20"/>
    </row>
    <row r="548" spans="1:8" x14ac:dyDescent="0.25">
      <c r="A548" s="28"/>
      <c r="B548" s="47"/>
      <c r="D548" s="13"/>
      <c r="E548" s="49"/>
      <c r="F548" s="50"/>
      <c r="H548" s="20"/>
    </row>
    <row r="549" spans="1:8" x14ac:dyDescent="0.25">
      <c r="A549" s="28"/>
      <c r="B549" s="47"/>
      <c r="D549" s="13"/>
      <c r="E549" s="49"/>
      <c r="F549" s="50"/>
      <c r="H549" s="20"/>
    </row>
    <row r="550" spans="1:8" x14ac:dyDescent="0.25">
      <c r="A550" s="28"/>
      <c r="B550" s="47"/>
      <c r="D550" s="13"/>
      <c r="E550" s="49"/>
      <c r="F550" s="50"/>
      <c r="H550" s="20"/>
    </row>
    <row r="551" spans="1:8" x14ac:dyDescent="0.25">
      <c r="A551" s="28"/>
      <c r="B551" s="47"/>
      <c r="D551" s="13"/>
      <c r="E551" s="49"/>
      <c r="F551" s="50"/>
      <c r="H551" s="20"/>
    </row>
    <row r="552" spans="1:8" x14ac:dyDescent="0.25">
      <c r="A552" s="28"/>
      <c r="B552" s="47"/>
      <c r="D552" s="13"/>
      <c r="E552" s="49"/>
      <c r="F552" s="50"/>
      <c r="H552" s="20"/>
    </row>
    <row r="553" spans="1:8" x14ac:dyDescent="0.25">
      <c r="A553" s="28"/>
      <c r="B553" s="47"/>
      <c r="D553" s="13"/>
      <c r="E553" s="49"/>
      <c r="F553" s="50"/>
      <c r="H553" s="20"/>
    </row>
    <row r="554" spans="1:8" x14ac:dyDescent="0.25">
      <c r="A554" s="28"/>
      <c r="B554" s="47"/>
      <c r="D554" s="13"/>
      <c r="E554" s="49"/>
      <c r="F554" s="50"/>
      <c r="H554" s="20"/>
    </row>
    <row r="555" spans="1:8" x14ac:dyDescent="0.25">
      <c r="A555" s="28"/>
      <c r="B555" s="47"/>
      <c r="D555" s="13"/>
      <c r="E555" s="49"/>
      <c r="F555" s="50"/>
      <c r="H555" s="20"/>
    </row>
    <row r="556" spans="1:8" x14ac:dyDescent="0.25">
      <c r="A556" s="28"/>
      <c r="B556" s="47"/>
      <c r="D556" s="13"/>
      <c r="E556" s="49"/>
      <c r="F556" s="50"/>
      <c r="H556" s="20"/>
    </row>
    <row r="557" spans="1:8" x14ac:dyDescent="0.25">
      <c r="A557" s="28"/>
      <c r="B557" s="47"/>
      <c r="D557" s="13"/>
      <c r="E557" s="49"/>
      <c r="F557" s="50"/>
      <c r="H557" s="20"/>
    </row>
    <row r="558" spans="1:8" x14ac:dyDescent="0.25">
      <c r="A558" s="28"/>
      <c r="B558" s="47"/>
      <c r="D558" s="13"/>
      <c r="E558" s="49"/>
      <c r="F558" s="50"/>
      <c r="H558" s="20"/>
    </row>
    <row r="559" spans="1:8" x14ac:dyDescent="0.25">
      <c r="A559" s="28"/>
      <c r="B559" s="47"/>
      <c r="D559" s="13"/>
      <c r="E559" s="49"/>
      <c r="F559" s="50"/>
      <c r="H559" s="20"/>
    </row>
    <row r="560" spans="1:8" x14ac:dyDescent="0.25">
      <c r="A560" s="28"/>
      <c r="B560" s="47"/>
      <c r="D560" s="13"/>
      <c r="E560" s="49"/>
      <c r="F560" s="50"/>
      <c r="H560" s="20"/>
    </row>
    <row r="561" spans="1:8" x14ac:dyDescent="0.25">
      <c r="A561" s="28"/>
      <c r="B561" s="47"/>
      <c r="D561" s="13"/>
      <c r="E561" s="49"/>
      <c r="F561" s="50"/>
      <c r="H561" s="20"/>
    </row>
    <row r="562" spans="1:8" x14ac:dyDescent="0.25">
      <c r="A562" s="28"/>
      <c r="B562" s="47"/>
      <c r="D562" s="13"/>
      <c r="E562" s="49"/>
      <c r="F562" s="50"/>
      <c r="H562" s="20"/>
    </row>
    <row r="563" spans="1:8" x14ac:dyDescent="0.25">
      <c r="A563" s="28"/>
      <c r="B563" s="47"/>
      <c r="D563" s="13"/>
      <c r="E563" s="49"/>
      <c r="F563" s="50"/>
      <c r="H563" s="20"/>
    </row>
    <row r="564" spans="1:8" x14ac:dyDescent="0.25">
      <c r="A564" s="28"/>
      <c r="B564" s="47"/>
      <c r="D564" s="13"/>
      <c r="E564" s="49"/>
      <c r="F564" s="50"/>
      <c r="H564" s="20"/>
    </row>
    <row r="565" spans="1:8" x14ac:dyDescent="0.25">
      <c r="A565" s="28"/>
      <c r="B565" s="47"/>
      <c r="D565" s="13"/>
      <c r="E565" s="49"/>
      <c r="F565" s="50"/>
      <c r="H565" s="20"/>
    </row>
    <row r="566" spans="1:8" x14ac:dyDescent="0.25">
      <c r="A566" s="28"/>
      <c r="B566" s="47"/>
      <c r="D566" s="13"/>
      <c r="E566" s="49"/>
      <c r="F566" s="50"/>
      <c r="H566" s="20"/>
    </row>
    <row r="567" spans="1:8" x14ac:dyDescent="0.25">
      <c r="A567" s="28"/>
      <c r="B567" s="47"/>
      <c r="D567" s="13"/>
      <c r="E567" s="49"/>
      <c r="F567" s="50"/>
      <c r="H567" s="20"/>
    </row>
    <row r="568" spans="1:8" x14ac:dyDescent="0.25">
      <c r="A568" s="28"/>
      <c r="B568" s="47"/>
      <c r="D568" s="13"/>
      <c r="E568" s="49"/>
      <c r="F568" s="50"/>
      <c r="H568" s="20"/>
    </row>
    <row r="569" spans="1:8" x14ac:dyDescent="0.25">
      <c r="A569" s="28"/>
      <c r="B569" s="47"/>
      <c r="D569" s="13"/>
      <c r="E569" s="49"/>
      <c r="F569" s="50"/>
      <c r="H569" s="20"/>
    </row>
    <row r="570" spans="1:8" x14ac:dyDescent="0.25">
      <c r="A570" s="28"/>
      <c r="B570" s="47"/>
      <c r="D570" s="13"/>
      <c r="E570" s="49"/>
      <c r="F570" s="50"/>
      <c r="H570" s="20"/>
    </row>
    <row r="571" spans="1:8" x14ac:dyDescent="0.25">
      <c r="A571" s="28"/>
      <c r="B571" s="47"/>
      <c r="D571" s="13"/>
      <c r="E571" s="49"/>
      <c r="F571" s="50"/>
      <c r="H571" s="20"/>
    </row>
    <row r="572" spans="1:8" x14ac:dyDescent="0.25">
      <c r="A572" s="28"/>
      <c r="B572" s="47"/>
      <c r="D572" s="13"/>
      <c r="E572" s="49"/>
      <c r="F572" s="50"/>
      <c r="H572" s="20"/>
    </row>
    <row r="573" spans="1:8" x14ac:dyDescent="0.25">
      <c r="A573" s="28"/>
      <c r="B573" s="47"/>
      <c r="D573" s="13"/>
      <c r="E573" s="49"/>
      <c r="F573" s="50"/>
      <c r="H573" s="20"/>
    </row>
    <row r="574" spans="1:8" x14ac:dyDescent="0.25">
      <c r="A574" s="28"/>
      <c r="B574" s="47"/>
      <c r="D574" s="13"/>
      <c r="E574" s="49"/>
      <c r="F574" s="50"/>
      <c r="H574" s="20"/>
    </row>
    <row r="575" spans="1:8" x14ac:dyDescent="0.25">
      <c r="A575" s="28"/>
      <c r="B575" s="47"/>
      <c r="D575" s="13"/>
      <c r="E575" s="49"/>
      <c r="F575" s="50"/>
      <c r="H575" s="20"/>
    </row>
    <row r="576" spans="1:8" x14ac:dyDescent="0.25">
      <c r="A576" s="28"/>
      <c r="B576" s="47"/>
      <c r="D576" s="13"/>
      <c r="E576" s="49"/>
      <c r="F576" s="50"/>
      <c r="H576" s="20"/>
    </row>
    <row r="577" spans="1:8" x14ac:dyDescent="0.25">
      <c r="A577" s="28"/>
      <c r="B577" s="47"/>
      <c r="D577" s="13"/>
      <c r="E577" s="49"/>
      <c r="F577" s="50"/>
      <c r="H577" s="20"/>
    </row>
    <row r="578" spans="1:8" x14ac:dyDescent="0.25">
      <c r="A578" s="28"/>
      <c r="B578" s="47"/>
      <c r="D578" s="13"/>
      <c r="E578" s="49"/>
      <c r="F578" s="50"/>
      <c r="H578" s="20"/>
    </row>
    <row r="579" spans="1:8" x14ac:dyDescent="0.25">
      <c r="A579" s="28"/>
      <c r="B579" s="47"/>
      <c r="D579" s="13"/>
      <c r="E579" s="49"/>
      <c r="F579" s="50"/>
      <c r="H579" s="20"/>
    </row>
    <row r="580" spans="1:8" x14ac:dyDescent="0.25">
      <c r="A580" s="28"/>
      <c r="B580" s="47"/>
      <c r="D580" s="13"/>
      <c r="E580" s="49"/>
      <c r="F580" s="50"/>
      <c r="H580" s="20"/>
    </row>
    <row r="581" spans="1:8" x14ac:dyDescent="0.25">
      <c r="A581" s="28"/>
      <c r="B581" s="47"/>
      <c r="D581" s="13"/>
      <c r="E581" s="49"/>
      <c r="F581" s="50"/>
      <c r="H581" s="20"/>
    </row>
    <row r="582" spans="1:8" x14ac:dyDescent="0.25">
      <c r="A582" s="28"/>
      <c r="B582" s="47"/>
      <c r="D582" s="13"/>
      <c r="E582" s="49"/>
      <c r="F582" s="50"/>
      <c r="H582" s="20"/>
    </row>
    <row r="583" spans="1:8" x14ac:dyDescent="0.25">
      <c r="A583" s="28"/>
      <c r="B583" s="47"/>
      <c r="D583" s="13"/>
      <c r="E583" s="49"/>
      <c r="F583" s="50"/>
      <c r="H583" s="20"/>
    </row>
    <row r="584" spans="1:8" x14ac:dyDescent="0.25">
      <c r="A584" s="28"/>
      <c r="B584" s="47"/>
      <c r="D584" s="13"/>
      <c r="E584" s="49"/>
      <c r="F584" s="50"/>
      <c r="H584" s="20"/>
    </row>
    <row r="585" spans="1:8" x14ac:dyDescent="0.25">
      <c r="A585" s="28"/>
      <c r="B585" s="47"/>
      <c r="D585" s="13"/>
      <c r="E585" s="49"/>
      <c r="F585" s="50"/>
      <c r="H585" s="20"/>
    </row>
    <row r="586" spans="1:8" x14ac:dyDescent="0.25">
      <c r="A586" s="28"/>
      <c r="B586" s="47"/>
      <c r="D586" s="13"/>
      <c r="E586" s="49"/>
      <c r="F586" s="50"/>
      <c r="H586" s="20"/>
    </row>
    <row r="587" spans="1:8" x14ac:dyDescent="0.25">
      <c r="A587" s="28"/>
      <c r="B587" s="47"/>
      <c r="D587" s="13"/>
      <c r="E587" s="49"/>
      <c r="F587" s="50"/>
      <c r="H587" s="20"/>
    </row>
    <row r="588" spans="1:8" x14ac:dyDescent="0.25">
      <c r="A588" s="28"/>
      <c r="B588" s="47"/>
      <c r="D588" s="13"/>
      <c r="E588" s="49"/>
      <c r="F588" s="50"/>
      <c r="H588" s="20"/>
    </row>
    <row r="589" spans="1:8" x14ac:dyDescent="0.25">
      <c r="A589" s="28"/>
      <c r="B589" s="47"/>
      <c r="D589" s="13"/>
      <c r="E589" s="49"/>
      <c r="F589" s="50"/>
      <c r="H589" s="20"/>
    </row>
    <row r="590" spans="1:8" x14ac:dyDescent="0.25">
      <c r="A590" s="28"/>
      <c r="B590" s="47"/>
      <c r="D590" s="13"/>
      <c r="E590" s="49"/>
      <c r="F590" s="50"/>
      <c r="H590" s="20"/>
    </row>
    <row r="591" spans="1:8" x14ac:dyDescent="0.25">
      <c r="A591" s="28"/>
      <c r="B591" s="47"/>
      <c r="D591" s="13"/>
      <c r="E591" s="49"/>
      <c r="F591" s="50"/>
      <c r="H591" s="20"/>
    </row>
    <row r="592" spans="1:8" x14ac:dyDescent="0.25">
      <c r="A592" s="28"/>
      <c r="B592" s="47"/>
      <c r="D592" s="13"/>
      <c r="E592" s="49"/>
      <c r="F592" s="50"/>
      <c r="H592" s="20"/>
    </row>
    <row r="593" spans="1:8" x14ac:dyDescent="0.25">
      <c r="A593" s="28"/>
      <c r="B593" s="47"/>
      <c r="D593" s="13"/>
      <c r="E593" s="49"/>
      <c r="F593" s="50"/>
      <c r="H593" s="20"/>
    </row>
    <row r="594" spans="1:8" x14ac:dyDescent="0.25">
      <c r="A594" s="28"/>
      <c r="B594" s="47"/>
      <c r="D594" s="13"/>
      <c r="E594" s="49"/>
      <c r="F594" s="50"/>
      <c r="H594" s="20"/>
    </row>
    <row r="595" spans="1:8" x14ac:dyDescent="0.25">
      <c r="A595" s="28"/>
      <c r="B595" s="47"/>
      <c r="D595" s="13"/>
      <c r="E595" s="49"/>
      <c r="F595" s="50"/>
      <c r="H595" s="20"/>
    </row>
    <row r="596" spans="1:8" x14ac:dyDescent="0.25">
      <c r="A596" s="28"/>
      <c r="B596" s="47"/>
      <c r="D596" s="13"/>
      <c r="E596" s="49"/>
      <c r="F596" s="50"/>
      <c r="H596" s="20"/>
    </row>
    <row r="597" spans="1:8" x14ac:dyDescent="0.25">
      <c r="A597" s="28"/>
      <c r="B597" s="47"/>
      <c r="D597" s="13"/>
      <c r="E597" s="49"/>
      <c r="F597" s="50"/>
      <c r="H597" s="20"/>
    </row>
    <row r="598" spans="1:8" x14ac:dyDescent="0.25">
      <c r="A598" s="28"/>
      <c r="B598" s="47"/>
      <c r="D598" s="13"/>
      <c r="E598" s="49"/>
      <c r="F598" s="50"/>
      <c r="H598" s="20"/>
    </row>
    <row r="599" spans="1:8" x14ac:dyDescent="0.25">
      <c r="A599" s="28"/>
      <c r="B599" s="47"/>
      <c r="D599" s="13"/>
      <c r="E599" s="49"/>
      <c r="F599" s="50"/>
      <c r="H599" s="20"/>
    </row>
    <row r="600" spans="1:8" x14ac:dyDescent="0.25">
      <c r="A600" s="28"/>
      <c r="B600" s="47"/>
      <c r="D600" s="13"/>
      <c r="E600" s="49"/>
      <c r="F600" s="50"/>
      <c r="H600" s="20"/>
    </row>
    <row r="601" spans="1:8" x14ac:dyDescent="0.25">
      <c r="A601" s="28"/>
      <c r="B601" s="47"/>
      <c r="D601" s="13"/>
      <c r="E601" s="49"/>
      <c r="F601" s="50"/>
      <c r="H601" s="20"/>
    </row>
    <row r="602" spans="1:8" x14ac:dyDescent="0.25">
      <c r="A602" s="28"/>
      <c r="B602" s="47"/>
      <c r="D602" s="13"/>
      <c r="E602" s="49"/>
      <c r="F602" s="50"/>
      <c r="H602" s="20"/>
    </row>
    <row r="603" spans="1:8" x14ac:dyDescent="0.25">
      <c r="A603" s="28"/>
      <c r="B603" s="47"/>
      <c r="D603" s="13"/>
      <c r="E603" s="49"/>
      <c r="F603" s="50"/>
      <c r="H603" s="20"/>
    </row>
    <row r="604" spans="1:8" x14ac:dyDescent="0.25">
      <c r="A604" s="28"/>
      <c r="B604" s="47"/>
      <c r="D604" s="13"/>
      <c r="E604" s="49"/>
      <c r="F604" s="50"/>
      <c r="H604" s="20"/>
    </row>
    <row r="605" spans="1:8" x14ac:dyDescent="0.25">
      <c r="A605" s="28"/>
      <c r="B605" s="47"/>
      <c r="D605" s="13"/>
      <c r="E605" s="49"/>
      <c r="F605" s="50"/>
      <c r="H605" s="20"/>
    </row>
    <row r="606" spans="1:8" x14ac:dyDescent="0.25">
      <c r="A606" s="28"/>
      <c r="B606" s="47"/>
      <c r="D606" s="13"/>
      <c r="E606" s="49"/>
      <c r="F606" s="50"/>
      <c r="H606" s="20"/>
    </row>
    <row r="607" spans="1:8" x14ac:dyDescent="0.25">
      <c r="A607" s="28"/>
      <c r="B607" s="47"/>
      <c r="D607" s="13"/>
      <c r="E607" s="49"/>
      <c r="F607" s="50"/>
      <c r="H607" s="20"/>
    </row>
    <row r="608" spans="1:8" x14ac:dyDescent="0.25">
      <c r="A608" s="28"/>
      <c r="B608" s="47"/>
      <c r="D608" s="13"/>
      <c r="E608" s="49"/>
      <c r="F608" s="50"/>
      <c r="H608" s="20"/>
    </row>
    <row r="609" spans="1:8" x14ac:dyDescent="0.25">
      <c r="A609" s="28"/>
      <c r="B609" s="47"/>
      <c r="D609" s="13"/>
      <c r="E609" s="49"/>
      <c r="F609" s="50"/>
      <c r="H609" s="20"/>
    </row>
    <row r="610" spans="1:8" x14ac:dyDescent="0.25">
      <c r="A610" s="28"/>
      <c r="B610" s="47"/>
      <c r="D610" s="13"/>
      <c r="E610" s="49"/>
      <c r="F610" s="50"/>
      <c r="H610" s="20"/>
    </row>
    <row r="611" spans="1:8" x14ac:dyDescent="0.25">
      <c r="A611" s="28"/>
      <c r="B611" s="47"/>
      <c r="D611" s="13"/>
      <c r="E611" s="49"/>
      <c r="F611" s="50"/>
      <c r="H611" s="20"/>
    </row>
    <row r="612" spans="1:8" x14ac:dyDescent="0.25">
      <c r="A612" s="28"/>
      <c r="B612" s="47"/>
      <c r="D612" s="13"/>
      <c r="E612" s="49"/>
      <c r="F612" s="50"/>
      <c r="H612" s="20"/>
    </row>
    <row r="613" spans="1:8" x14ac:dyDescent="0.25">
      <c r="A613" s="28"/>
      <c r="B613" s="47"/>
      <c r="D613" s="13"/>
      <c r="E613" s="49"/>
      <c r="F613" s="50"/>
      <c r="H613" s="20"/>
    </row>
    <row r="614" spans="1:8" x14ac:dyDescent="0.25">
      <c r="A614" s="28"/>
      <c r="B614" s="47"/>
      <c r="D614" s="13"/>
      <c r="E614" s="49"/>
      <c r="F614" s="50"/>
      <c r="H614" s="20"/>
    </row>
    <row r="615" spans="1:8" x14ac:dyDescent="0.25">
      <c r="A615" s="28"/>
      <c r="B615" s="47"/>
      <c r="D615" s="13"/>
      <c r="E615" s="49"/>
      <c r="F615" s="50"/>
      <c r="H615" s="20"/>
    </row>
    <row r="616" spans="1:8" x14ac:dyDescent="0.25">
      <c r="A616" s="28"/>
      <c r="B616" s="47"/>
      <c r="D616" s="13"/>
      <c r="E616" s="49"/>
      <c r="F616" s="50"/>
      <c r="H616" s="20"/>
    </row>
    <row r="617" spans="1:8" x14ac:dyDescent="0.25">
      <c r="A617" s="28"/>
      <c r="B617" s="47"/>
      <c r="D617" s="13"/>
      <c r="E617" s="49"/>
      <c r="F617" s="50"/>
      <c r="H617" s="20"/>
    </row>
    <row r="618" spans="1:8" x14ac:dyDescent="0.25">
      <c r="A618" s="28"/>
      <c r="B618" s="47"/>
      <c r="D618" s="13"/>
      <c r="E618" s="49"/>
      <c r="F618" s="50"/>
      <c r="H618" s="20"/>
    </row>
    <row r="619" spans="1:8" x14ac:dyDescent="0.25">
      <c r="A619" s="28"/>
      <c r="B619" s="47"/>
      <c r="D619" s="13"/>
      <c r="E619" s="49"/>
      <c r="F619" s="50"/>
      <c r="H619" s="20"/>
    </row>
    <row r="620" spans="1:8" x14ac:dyDescent="0.25">
      <c r="A620" s="28"/>
      <c r="B620" s="47"/>
      <c r="D620" s="13"/>
      <c r="E620" s="49"/>
      <c r="F620" s="50"/>
      <c r="H620" s="20"/>
    </row>
    <row r="621" spans="1:8" x14ac:dyDescent="0.25">
      <c r="A621" s="28"/>
      <c r="B621" s="47"/>
      <c r="D621" s="13"/>
      <c r="E621" s="49"/>
      <c r="F621" s="50"/>
      <c r="H621" s="20"/>
    </row>
    <row r="622" spans="1:8" x14ac:dyDescent="0.25">
      <c r="A622" s="28"/>
      <c r="B622" s="47"/>
      <c r="D622" s="13"/>
      <c r="E622" s="49"/>
      <c r="F622" s="50"/>
      <c r="H622" s="20"/>
    </row>
    <row r="623" spans="1:8" x14ac:dyDescent="0.25">
      <c r="A623" s="28"/>
      <c r="B623" s="47"/>
      <c r="D623" s="13"/>
      <c r="E623" s="49"/>
      <c r="F623" s="50"/>
      <c r="H623" s="20"/>
    </row>
    <row r="624" spans="1:8" x14ac:dyDescent="0.25">
      <c r="A624" s="28"/>
      <c r="B624" s="47"/>
      <c r="D624" s="13"/>
      <c r="E624" s="49"/>
      <c r="F624" s="50"/>
      <c r="H624" s="20"/>
    </row>
    <row r="625" spans="1:8" x14ac:dyDescent="0.25">
      <c r="A625" s="28"/>
      <c r="B625" s="47"/>
      <c r="D625" s="13"/>
      <c r="E625" s="49"/>
      <c r="F625" s="50"/>
      <c r="H625" s="20"/>
    </row>
    <row r="626" spans="1:8" x14ac:dyDescent="0.25">
      <c r="A626" s="28"/>
      <c r="B626" s="47"/>
      <c r="D626" s="13"/>
      <c r="E626" s="49"/>
      <c r="F626" s="50"/>
      <c r="H626" s="20"/>
    </row>
    <row r="627" spans="1:8" x14ac:dyDescent="0.25">
      <c r="A627" s="28"/>
      <c r="B627" s="47"/>
      <c r="D627" s="13"/>
      <c r="E627" s="49"/>
      <c r="F627" s="50"/>
      <c r="H627" s="20"/>
    </row>
    <row r="628" spans="1:8" x14ac:dyDescent="0.25">
      <c r="A628" s="28"/>
      <c r="B628" s="47"/>
      <c r="D628" s="13"/>
      <c r="E628" s="49"/>
      <c r="F628" s="50"/>
      <c r="H628" s="20"/>
    </row>
    <row r="629" spans="1:8" x14ac:dyDescent="0.25">
      <c r="A629" s="28"/>
      <c r="B629" s="47"/>
      <c r="D629" s="13"/>
      <c r="E629" s="49"/>
      <c r="F629" s="50"/>
      <c r="H629" s="20"/>
    </row>
    <row r="630" spans="1:8" x14ac:dyDescent="0.25">
      <c r="A630" s="28"/>
      <c r="B630" s="47"/>
      <c r="D630" s="13"/>
      <c r="E630" s="49"/>
      <c r="F630" s="50"/>
      <c r="H630" s="20"/>
    </row>
    <row r="631" spans="1:8" x14ac:dyDescent="0.25">
      <c r="A631" s="28"/>
      <c r="B631" s="47"/>
      <c r="D631" s="13"/>
      <c r="E631" s="49"/>
      <c r="F631" s="50"/>
      <c r="H631" s="20"/>
    </row>
    <row r="632" spans="1:8" x14ac:dyDescent="0.25">
      <c r="A632" s="28"/>
      <c r="B632" s="47"/>
      <c r="D632" s="13"/>
      <c r="E632" s="49"/>
      <c r="F632" s="50"/>
      <c r="H632" s="20"/>
    </row>
    <row r="633" spans="1:8" x14ac:dyDescent="0.25">
      <c r="A633" s="28"/>
      <c r="B633" s="47"/>
      <c r="D633" s="13"/>
      <c r="E633" s="49"/>
      <c r="F633" s="50"/>
      <c r="H633" s="20"/>
    </row>
    <row r="634" spans="1:8" x14ac:dyDescent="0.25">
      <c r="A634" s="28"/>
      <c r="B634" s="47"/>
      <c r="D634" s="13"/>
      <c r="E634" s="49"/>
      <c r="F634" s="50"/>
      <c r="H634" s="20"/>
    </row>
    <row r="635" spans="1:8" x14ac:dyDescent="0.25">
      <c r="A635" s="28"/>
      <c r="B635" s="47"/>
      <c r="D635" s="13"/>
      <c r="E635" s="49"/>
      <c r="F635" s="50"/>
      <c r="H635" s="20"/>
    </row>
    <row r="636" spans="1:8" x14ac:dyDescent="0.25">
      <c r="A636" s="28"/>
      <c r="B636" s="47"/>
      <c r="D636" s="13"/>
      <c r="E636" s="49"/>
      <c r="F636" s="50"/>
      <c r="H636" s="20"/>
    </row>
    <row r="637" spans="1:8" x14ac:dyDescent="0.25">
      <c r="A637" s="28"/>
      <c r="B637" s="47"/>
      <c r="D637" s="13"/>
      <c r="E637" s="49"/>
      <c r="F637" s="50"/>
      <c r="H637" s="20"/>
    </row>
    <row r="638" spans="1:8" x14ac:dyDescent="0.25">
      <c r="A638" s="28"/>
      <c r="B638" s="47"/>
      <c r="D638" s="13"/>
      <c r="E638" s="49"/>
      <c r="F638" s="50"/>
      <c r="H638" s="20"/>
    </row>
    <row r="639" spans="1:8" x14ac:dyDescent="0.25">
      <c r="A639" s="28"/>
      <c r="B639" s="47"/>
      <c r="D639" s="13"/>
      <c r="E639" s="49"/>
      <c r="F639" s="50"/>
      <c r="H639" s="20"/>
    </row>
    <row r="640" spans="1:8" x14ac:dyDescent="0.25">
      <c r="A640" s="28"/>
      <c r="B640" s="47"/>
      <c r="D640" s="13"/>
      <c r="E640" s="49"/>
      <c r="F640" s="50"/>
      <c r="H640" s="20"/>
    </row>
    <row r="641" spans="1:8" x14ac:dyDescent="0.25">
      <c r="A641" s="28"/>
      <c r="B641" s="47"/>
      <c r="D641" s="13"/>
      <c r="E641" s="49"/>
      <c r="F641" s="50"/>
      <c r="H641" s="20"/>
    </row>
    <row r="642" spans="1:8" x14ac:dyDescent="0.25">
      <c r="A642" s="28"/>
      <c r="B642" s="47"/>
      <c r="D642" s="13"/>
      <c r="E642" s="49"/>
      <c r="F642" s="50"/>
      <c r="H642" s="20"/>
    </row>
    <row r="643" spans="1:8" x14ac:dyDescent="0.25">
      <c r="A643" s="28"/>
      <c r="B643" s="47"/>
      <c r="D643" s="13"/>
      <c r="E643" s="49"/>
      <c r="F643" s="50"/>
      <c r="H643" s="20"/>
    </row>
    <row r="644" spans="1:8" x14ac:dyDescent="0.25">
      <c r="A644" s="28"/>
      <c r="B644" s="47"/>
      <c r="D644" s="13"/>
      <c r="E644" s="49"/>
      <c r="F644" s="50"/>
      <c r="H644" s="20"/>
    </row>
    <row r="645" spans="1:8" x14ac:dyDescent="0.25">
      <c r="A645" s="28"/>
      <c r="B645" s="47"/>
      <c r="D645" s="13"/>
      <c r="E645" s="49"/>
      <c r="F645" s="50"/>
      <c r="H645" s="20"/>
    </row>
    <row r="646" spans="1:8" x14ac:dyDescent="0.25">
      <c r="A646" s="28"/>
      <c r="B646" s="47"/>
      <c r="D646" s="13"/>
      <c r="E646" s="49"/>
      <c r="F646" s="50"/>
      <c r="H646" s="20"/>
    </row>
    <row r="647" spans="1:8" x14ac:dyDescent="0.25">
      <c r="A647" s="28"/>
      <c r="B647" s="47"/>
      <c r="D647" s="13"/>
      <c r="E647" s="49"/>
      <c r="F647" s="50"/>
      <c r="H647" s="20"/>
    </row>
    <row r="648" spans="1:8" x14ac:dyDescent="0.25">
      <c r="A648" s="28"/>
      <c r="B648" s="47"/>
      <c r="D648" s="13"/>
      <c r="E648" s="49"/>
      <c r="F648" s="50"/>
      <c r="H648" s="20"/>
    </row>
    <row r="649" spans="1:8" x14ac:dyDescent="0.25">
      <c r="A649" s="28"/>
      <c r="B649" s="47"/>
      <c r="D649" s="13"/>
      <c r="E649" s="49"/>
      <c r="F649" s="50"/>
      <c r="H649" s="20"/>
    </row>
    <row r="650" spans="1:8" x14ac:dyDescent="0.25">
      <c r="A650" s="28"/>
      <c r="B650" s="47"/>
      <c r="D650" s="13"/>
      <c r="E650" s="49"/>
      <c r="F650" s="50"/>
      <c r="H650" s="20"/>
    </row>
    <row r="651" spans="1:8" x14ac:dyDescent="0.25">
      <c r="A651" s="28"/>
      <c r="B651" s="47"/>
      <c r="D651" s="13"/>
      <c r="E651" s="49"/>
      <c r="F651" s="50"/>
      <c r="H651" s="20"/>
    </row>
    <row r="652" spans="1:8" x14ac:dyDescent="0.25">
      <c r="A652" s="28"/>
      <c r="B652" s="47"/>
      <c r="D652" s="13"/>
      <c r="E652" s="49"/>
      <c r="F652" s="50"/>
      <c r="H652" s="20"/>
    </row>
    <row r="653" spans="1:8" x14ac:dyDescent="0.25">
      <c r="A653" s="28"/>
      <c r="B653" s="47"/>
      <c r="D653" s="13"/>
      <c r="E653" s="49"/>
      <c r="F653" s="50"/>
      <c r="H653" s="20"/>
    </row>
    <row r="654" spans="1:8" x14ac:dyDescent="0.25">
      <c r="A654" s="28"/>
      <c r="B654" s="47"/>
      <c r="D654" s="13"/>
      <c r="E654" s="49"/>
      <c r="F654" s="50"/>
      <c r="H654" s="20"/>
    </row>
    <row r="655" spans="1:8" x14ac:dyDescent="0.25">
      <c r="A655" s="28"/>
      <c r="B655" s="47"/>
      <c r="D655" s="13"/>
      <c r="E655" s="49"/>
      <c r="F655" s="50"/>
      <c r="H655" s="20"/>
    </row>
    <row r="656" spans="1:8" x14ac:dyDescent="0.25">
      <c r="A656" s="28"/>
      <c r="B656" s="47"/>
      <c r="D656" s="13"/>
      <c r="E656" s="49"/>
      <c r="F656" s="50"/>
      <c r="H656" s="20"/>
    </row>
    <row r="657" spans="1:8" x14ac:dyDescent="0.25">
      <c r="A657" s="28"/>
      <c r="B657" s="47"/>
      <c r="D657" s="13"/>
      <c r="E657" s="49"/>
      <c r="F657" s="50"/>
      <c r="H657" s="20"/>
    </row>
    <row r="658" spans="1:8" x14ac:dyDescent="0.25">
      <c r="A658" s="28"/>
      <c r="B658" s="47"/>
      <c r="D658" s="13"/>
      <c r="E658" s="49"/>
      <c r="F658" s="50"/>
      <c r="H658" s="20"/>
    </row>
    <row r="659" spans="1:8" x14ac:dyDescent="0.25">
      <c r="A659" s="28"/>
      <c r="B659" s="47"/>
      <c r="D659" s="13"/>
      <c r="E659" s="49"/>
      <c r="F659" s="50"/>
      <c r="H659" s="20"/>
    </row>
    <row r="660" spans="1:8" x14ac:dyDescent="0.25">
      <c r="A660" s="28"/>
      <c r="B660" s="47"/>
      <c r="D660" s="13"/>
      <c r="E660" s="49"/>
      <c r="F660" s="50"/>
      <c r="H660" s="20"/>
    </row>
    <row r="661" spans="1:8" x14ac:dyDescent="0.25">
      <c r="A661" s="28"/>
      <c r="B661" s="47"/>
      <c r="D661" s="13"/>
      <c r="E661" s="49"/>
      <c r="F661" s="50"/>
      <c r="H661" s="20"/>
    </row>
    <row r="662" spans="1:8" x14ac:dyDescent="0.25">
      <c r="A662" s="28"/>
      <c r="B662" s="47"/>
      <c r="D662" s="13"/>
      <c r="E662" s="49"/>
      <c r="F662" s="50"/>
      <c r="H662" s="20"/>
    </row>
    <row r="663" spans="1:8" x14ac:dyDescent="0.25">
      <c r="A663" s="28"/>
      <c r="B663" s="47"/>
      <c r="D663" s="13"/>
      <c r="E663" s="49"/>
      <c r="F663" s="50"/>
      <c r="H663" s="20"/>
    </row>
    <row r="664" spans="1:8" x14ac:dyDescent="0.25">
      <c r="A664" s="28"/>
      <c r="B664" s="47"/>
      <c r="D664" s="13"/>
      <c r="E664" s="49"/>
      <c r="F664" s="50"/>
      <c r="H664" s="20"/>
    </row>
    <row r="665" spans="1:8" x14ac:dyDescent="0.25">
      <c r="A665" s="28"/>
      <c r="B665" s="47"/>
      <c r="D665" s="13"/>
      <c r="E665" s="49"/>
      <c r="F665" s="50"/>
      <c r="H665" s="20"/>
    </row>
    <row r="666" spans="1:8" x14ac:dyDescent="0.25">
      <c r="A666" s="28"/>
      <c r="B666" s="47"/>
      <c r="D666" s="13"/>
      <c r="E666" s="49"/>
      <c r="F666" s="50"/>
      <c r="H666" s="20"/>
    </row>
    <row r="667" spans="1:8" x14ac:dyDescent="0.25">
      <c r="A667" s="28"/>
      <c r="B667" s="47"/>
      <c r="D667" s="13"/>
      <c r="E667" s="49"/>
      <c r="F667" s="50"/>
      <c r="H667" s="20"/>
    </row>
    <row r="668" spans="1:8" x14ac:dyDescent="0.25">
      <c r="A668" s="28"/>
      <c r="B668" s="47"/>
      <c r="D668" s="13"/>
      <c r="E668" s="49"/>
      <c r="F668" s="50"/>
      <c r="H668" s="20"/>
    </row>
    <row r="669" spans="1:8" x14ac:dyDescent="0.25">
      <c r="A669" s="28"/>
      <c r="B669" s="47"/>
      <c r="D669" s="13"/>
      <c r="E669" s="49"/>
      <c r="F669" s="50"/>
      <c r="H669" s="20"/>
    </row>
    <row r="670" spans="1:8" x14ac:dyDescent="0.25">
      <c r="A670" s="28"/>
      <c r="B670" s="47"/>
      <c r="D670" s="13"/>
      <c r="E670" s="49"/>
      <c r="F670" s="50"/>
      <c r="H670" s="20"/>
    </row>
    <row r="671" spans="1:8" x14ac:dyDescent="0.25">
      <c r="A671" s="28"/>
      <c r="B671" s="47"/>
      <c r="D671" s="13"/>
      <c r="E671" s="49"/>
      <c r="F671" s="50"/>
      <c r="H671" s="20"/>
    </row>
    <row r="672" spans="1:8" x14ac:dyDescent="0.25">
      <c r="A672" s="28"/>
      <c r="B672" s="47"/>
      <c r="D672" s="13"/>
      <c r="E672" s="49"/>
      <c r="F672" s="50"/>
      <c r="H672" s="20"/>
    </row>
    <row r="673" spans="1:8" x14ac:dyDescent="0.25">
      <c r="A673" s="28"/>
      <c r="B673" s="47"/>
      <c r="D673" s="13"/>
      <c r="E673" s="49"/>
      <c r="F673" s="50"/>
      <c r="H673" s="20"/>
    </row>
    <row r="674" spans="1:8" x14ac:dyDescent="0.25">
      <c r="A674" s="28"/>
      <c r="B674" s="47"/>
      <c r="D674" s="13"/>
      <c r="E674" s="49"/>
      <c r="F674" s="50"/>
      <c r="H674" s="20"/>
    </row>
    <row r="675" spans="1:8" x14ac:dyDescent="0.25">
      <c r="A675" s="28"/>
      <c r="B675" s="47"/>
      <c r="D675" s="13"/>
      <c r="E675" s="49"/>
      <c r="F675" s="50"/>
      <c r="H675" s="20"/>
    </row>
    <row r="676" spans="1:8" x14ac:dyDescent="0.25">
      <c r="A676" s="28"/>
      <c r="B676" s="47"/>
      <c r="D676" s="13"/>
      <c r="E676" s="49"/>
      <c r="F676" s="50"/>
      <c r="H676" s="20"/>
    </row>
    <row r="677" spans="1:8" x14ac:dyDescent="0.25">
      <c r="A677" s="28"/>
      <c r="B677" s="47"/>
      <c r="D677" s="13"/>
      <c r="E677" s="49"/>
      <c r="F677" s="50"/>
      <c r="H677" s="20"/>
    </row>
    <row r="678" spans="1:8" x14ac:dyDescent="0.25">
      <c r="A678" s="28"/>
      <c r="B678" s="47"/>
      <c r="D678" s="13"/>
      <c r="E678" s="49"/>
      <c r="F678" s="50"/>
      <c r="H678" s="20"/>
    </row>
    <row r="679" spans="1:8" x14ac:dyDescent="0.25">
      <c r="A679" s="28"/>
      <c r="B679" s="47"/>
      <c r="D679" s="13"/>
      <c r="E679" s="49"/>
      <c r="F679" s="50"/>
      <c r="H679" s="20"/>
    </row>
    <row r="680" spans="1:8" x14ac:dyDescent="0.25">
      <c r="A680" s="28"/>
      <c r="B680" s="47"/>
      <c r="D680" s="13"/>
      <c r="E680" s="49"/>
      <c r="F680" s="50"/>
      <c r="H680" s="20"/>
    </row>
    <row r="681" spans="1:8" x14ac:dyDescent="0.25">
      <c r="A681" s="28"/>
      <c r="B681" s="47"/>
      <c r="D681" s="13"/>
      <c r="E681" s="49"/>
      <c r="F681" s="50"/>
      <c r="H681" s="20"/>
    </row>
    <row r="682" spans="1:8" x14ac:dyDescent="0.25">
      <c r="A682" s="28"/>
      <c r="B682" s="47"/>
      <c r="D682" s="13"/>
      <c r="E682" s="49"/>
      <c r="F682" s="50"/>
      <c r="H682" s="20"/>
    </row>
    <row r="683" spans="1:8" x14ac:dyDescent="0.25">
      <c r="A683" s="28"/>
      <c r="B683" s="47"/>
      <c r="D683" s="13"/>
      <c r="E683" s="49"/>
      <c r="F683" s="50"/>
      <c r="H683" s="20"/>
    </row>
    <row r="684" spans="1:8" x14ac:dyDescent="0.25">
      <c r="A684" s="28"/>
      <c r="B684" s="47"/>
      <c r="D684" s="13"/>
      <c r="E684" s="49"/>
      <c r="F684" s="50"/>
      <c r="H684" s="20"/>
    </row>
    <row r="685" spans="1:8" x14ac:dyDescent="0.25">
      <c r="A685" s="28"/>
      <c r="B685" s="47"/>
      <c r="D685" s="13"/>
      <c r="E685" s="49"/>
      <c r="F685" s="50"/>
      <c r="H685" s="20"/>
    </row>
    <row r="686" spans="1:8" x14ac:dyDescent="0.25">
      <c r="A686" s="28"/>
      <c r="B686" s="47"/>
      <c r="D686" s="13"/>
      <c r="E686" s="49"/>
      <c r="F686" s="50"/>
      <c r="H686" s="20"/>
    </row>
    <row r="687" spans="1:8" x14ac:dyDescent="0.25">
      <c r="A687" s="28"/>
      <c r="B687" s="47"/>
      <c r="D687" s="13"/>
      <c r="E687" s="49"/>
      <c r="F687" s="50"/>
      <c r="H687" s="20"/>
    </row>
    <row r="688" spans="1:8" x14ac:dyDescent="0.25">
      <c r="A688" s="28"/>
      <c r="B688" s="47"/>
      <c r="D688" s="13"/>
      <c r="E688" s="49"/>
      <c r="F688" s="50"/>
      <c r="H688" s="20"/>
    </row>
    <row r="689" spans="1:8" x14ac:dyDescent="0.25">
      <c r="A689" s="28"/>
      <c r="B689" s="47"/>
      <c r="D689" s="13"/>
      <c r="E689" s="49"/>
      <c r="F689" s="50"/>
      <c r="H689" s="20"/>
    </row>
    <row r="690" spans="1:8" x14ac:dyDescent="0.25">
      <c r="A690" s="28"/>
      <c r="B690" s="47"/>
      <c r="D690" s="13"/>
      <c r="E690" s="49"/>
      <c r="F690" s="50"/>
      <c r="H690" s="20"/>
    </row>
    <row r="691" spans="1:8" x14ac:dyDescent="0.25">
      <c r="A691" s="28"/>
      <c r="B691" s="47"/>
      <c r="D691" s="13"/>
      <c r="E691" s="49"/>
      <c r="F691" s="50"/>
      <c r="H691" s="20"/>
    </row>
    <row r="692" spans="1:8" x14ac:dyDescent="0.25">
      <c r="A692" s="28"/>
      <c r="B692" s="47"/>
      <c r="D692" s="13"/>
      <c r="E692" s="49"/>
      <c r="F692" s="50"/>
      <c r="H692" s="20"/>
    </row>
    <row r="693" spans="1:8" x14ac:dyDescent="0.25">
      <c r="A693" s="28"/>
      <c r="B693" s="47"/>
      <c r="D693" s="13"/>
      <c r="E693" s="49"/>
      <c r="F693" s="50"/>
      <c r="H693" s="20"/>
    </row>
    <row r="694" spans="1:8" x14ac:dyDescent="0.25">
      <c r="A694" s="28"/>
      <c r="B694" s="47"/>
      <c r="D694" s="13"/>
      <c r="E694" s="49"/>
      <c r="F694" s="50"/>
      <c r="H694" s="20"/>
    </row>
    <row r="695" spans="1:8" x14ac:dyDescent="0.25">
      <c r="A695" s="28"/>
      <c r="B695" s="47"/>
      <c r="D695" s="13"/>
      <c r="E695" s="49"/>
      <c r="F695" s="50"/>
      <c r="H695" s="20"/>
    </row>
    <row r="696" spans="1:8" x14ac:dyDescent="0.25">
      <c r="A696" s="28"/>
      <c r="B696" s="47"/>
      <c r="D696" s="13"/>
      <c r="E696" s="49"/>
      <c r="F696" s="50"/>
      <c r="H696" s="20"/>
    </row>
    <row r="697" spans="1:8" x14ac:dyDescent="0.25">
      <c r="A697" s="28"/>
      <c r="B697" s="47"/>
      <c r="D697" s="13"/>
      <c r="E697" s="49"/>
      <c r="F697" s="50"/>
      <c r="H697" s="20"/>
    </row>
    <row r="698" spans="1:8" x14ac:dyDescent="0.25">
      <c r="A698" s="28"/>
      <c r="B698" s="47"/>
      <c r="D698" s="13"/>
      <c r="E698" s="49"/>
      <c r="F698" s="50"/>
      <c r="H698" s="20"/>
    </row>
    <row r="699" spans="1:8" x14ac:dyDescent="0.25">
      <c r="A699" s="28"/>
      <c r="B699" s="47"/>
      <c r="D699" s="13"/>
      <c r="E699" s="49"/>
      <c r="F699" s="50"/>
      <c r="H699" s="20"/>
    </row>
    <row r="700" spans="1:8" x14ac:dyDescent="0.25">
      <c r="A700" s="28"/>
      <c r="B700" s="47"/>
      <c r="D700" s="13"/>
      <c r="E700" s="49"/>
      <c r="F700" s="50"/>
      <c r="H700" s="20"/>
    </row>
    <row r="701" spans="1:8" x14ac:dyDescent="0.25">
      <c r="A701" s="28"/>
      <c r="B701" s="47"/>
      <c r="D701" s="13"/>
      <c r="E701" s="49"/>
      <c r="F701" s="50"/>
      <c r="H701" s="20"/>
    </row>
    <row r="702" spans="1:8" x14ac:dyDescent="0.25">
      <c r="A702" s="28"/>
      <c r="B702" s="47"/>
      <c r="D702" s="13"/>
      <c r="E702" s="49"/>
      <c r="F702" s="50"/>
      <c r="H702" s="20"/>
    </row>
    <row r="703" spans="1:8" x14ac:dyDescent="0.25">
      <c r="A703" s="28"/>
      <c r="B703" s="47"/>
      <c r="D703" s="13"/>
      <c r="E703" s="49"/>
      <c r="F703" s="50"/>
      <c r="H703" s="20"/>
    </row>
    <row r="704" spans="1:8" x14ac:dyDescent="0.25">
      <c r="A704" s="28"/>
      <c r="B704" s="47"/>
      <c r="D704" s="13"/>
      <c r="E704" s="49"/>
      <c r="F704" s="50"/>
      <c r="H704" s="20"/>
    </row>
    <row r="705" spans="1:8" x14ac:dyDescent="0.25">
      <c r="A705" s="28"/>
      <c r="B705" s="47"/>
      <c r="D705" s="13"/>
      <c r="E705" s="49"/>
      <c r="F705" s="50"/>
      <c r="H705" s="20"/>
    </row>
    <row r="706" spans="1:8" x14ac:dyDescent="0.25">
      <c r="A706" s="28"/>
      <c r="B706" s="47"/>
      <c r="D706" s="13"/>
      <c r="E706" s="49"/>
      <c r="F706" s="50"/>
      <c r="H706" s="20"/>
    </row>
    <row r="707" spans="1:8" x14ac:dyDescent="0.25">
      <c r="A707" s="28"/>
      <c r="B707" s="47"/>
      <c r="D707" s="13"/>
      <c r="E707" s="49"/>
      <c r="F707" s="50"/>
      <c r="H707" s="20"/>
    </row>
    <row r="708" spans="1:8" x14ac:dyDescent="0.25">
      <c r="A708" s="28"/>
      <c r="B708" s="47"/>
      <c r="D708" s="13"/>
      <c r="E708" s="49"/>
      <c r="F708" s="50"/>
      <c r="H708" s="20"/>
    </row>
    <row r="709" spans="1:8" x14ac:dyDescent="0.25">
      <c r="A709" s="28"/>
      <c r="B709" s="47"/>
      <c r="D709" s="13"/>
      <c r="E709" s="49"/>
      <c r="F709" s="50"/>
      <c r="H709" s="20"/>
    </row>
    <row r="710" spans="1:8" x14ac:dyDescent="0.25">
      <c r="A710" s="28"/>
      <c r="B710" s="47"/>
      <c r="D710" s="13"/>
      <c r="E710" s="49"/>
      <c r="F710" s="50"/>
      <c r="H710" s="20"/>
    </row>
    <row r="711" spans="1:8" x14ac:dyDescent="0.25">
      <c r="A711" s="28"/>
      <c r="B711" s="47"/>
      <c r="D711" s="13"/>
      <c r="E711" s="49"/>
      <c r="F711" s="50"/>
      <c r="H711" s="20"/>
    </row>
    <row r="712" spans="1:8" x14ac:dyDescent="0.25">
      <c r="A712" s="28"/>
      <c r="B712" s="47"/>
      <c r="D712" s="13"/>
      <c r="E712" s="49"/>
      <c r="F712" s="50"/>
      <c r="H712" s="20"/>
    </row>
    <row r="713" spans="1:8" x14ac:dyDescent="0.25">
      <c r="A713" s="28"/>
      <c r="B713" s="47"/>
      <c r="D713" s="13"/>
      <c r="E713" s="49"/>
      <c r="F713" s="50"/>
      <c r="H713" s="20"/>
    </row>
    <row r="714" spans="1:8" x14ac:dyDescent="0.25">
      <c r="A714" s="28"/>
      <c r="B714" s="47"/>
      <c r="D714" s="13"/>
      <c r="E714" s="49"/>
      <c r="F714" s="50"/>
      <c r="H714" s="20"/>
    </row>
    <row r="715" spans="1:8" x14ac:dyDescent="0.25">
      <c r="A715" s="28"/>
      <c r="B715" s="47"/>
      <c r="D715" s="13"/>
      <c r="E715" s="49"/>
      <c r="F715" s="50"/>
      <c r="H715" s="20"/>
    </row>
    <row r="716" spans="1:8" x14ac:dyDescent="0.25">
      <c r="A716" s="28"/>
      <c r="B716" s="47"/>
      <c r="D716" s="13"/>
      <c r="E716" s="49"/>
      <c r="F716" s="50"/>
      <c r="H716" s="20"/>
    </row>
    <row r="717" spans="1:8" x14ac:dyDescent="0.25">
      <c r="A717" s="28"/>
      <c r="B717" s="47"/>
      <c r="D717" s="13"/>
      <c r="E717" s="49"/>
      <c r="F717" s="50"/>
      <c r="H717" s="20"/>
    </row>
    <row r="718" spans="1:8" x14ac:dyDescent="0.25">
      <c r="A718" s="28"/>
      <c r="B718" s="47"/>
      <c r="D718" s="13"/>
      <c r="E718" s="49"/>
      <c r="F718" s="50"/>
      <c r="H718" s="20"/>
    </row>
    <row r="719" spans="1:8" x14ac:dyDescent="0.25">
      <c r="A719" s="28"/>
      <c r="B719" s="47"/>
      <c r="D719" s="13"/>
      <c r="E719" s="49"/>
      <c r="F719" s="50"/>
      <c r="H719" s="20"/>
    </row>
    <row r="720" spans="1:8" x14ac:dyDescent="0.25">
      <c r="A720" s="28"/>
      <c r="B720" s="47"/>
      <c r="D720" s="13"/>
      <c r="E720" s="49"/>
      <c r="F720" s="50"/>
      <c r="H720" s="20"/>
    </row>
    <row r="721" spans="1:8" x14ac:dyDescent="0.25">
      <c r="A721" s="28"/>
      <c r="B721" s="47"/>
      <c r="D721" s="13"/>
      <c r="E721" s="49"/>
      <c r="F721" s="50"/>
      <c r="H721" s="20"/>
    </row>
    <row r="722" spans="1:8" x14ac:dyDescent="0.25">
      <c r="A722" s="28"/>
      <c r="B722" s="47"/>
      <c r="D722" s="13"/>
      <c r="E722" s="49"/>
      <c r="F722" s="50"/>
      <c r="H722" s="20"/>
    </row>
    <row r="723" spans="1:8" x14ac:dyDescent="0.25">
      <c r="A723" s="28"/>
      <c r="B723" s="47"/>
      <c r="D723" s="13"/>
      <c r="E723" s="49"/>
      <c r="F723" s="50"/>
      <c r="H723" s="20"/>
    </row>
    <row r="724" spans="1:8" x14ac:dyDescent="0.25">
      <c r="A724" s="28"/>
      <c r="B724" s="47"/>
      <c r="D724" s="13"/>
      <c r="E724" s="49"/>
      <c r="F724" s="50"/>
      <c r="H724" s="20"/>
    </row>
    <row r="725" spans="1:8" x14ac:dyDescent="0.25">
      <c r="A725" s="28"/>
      <c r="B725" s="47"/>
      <c r="D725" s="13"/>
      <c r="E725" s="49"/>
      <c r="F725" s="50"/>
      <c r="H725" s="20"/>
    </row>
    <row r="726" spans="1:8" x14ac:dyDescent="0.25">
      <c r="A726" s="28"/>
      <c r="B726" s="47"/>
      <c r="D726" s="13"/>
      <c r="E726" s="49"/>
      <c r="F726" s="50"/>
      <c r="H726" s="20"/>
    </row>
    <row r="727" spans="1:8" x14ac:dyDescent="0.25">
      <c r="A727" s="28"/>
      <c r="B727" s="47"/>
      <c r="D727" s="13"/>
      <c r="E727" s="49"/>
      <c r="F727" s="50"/>
      <c r="H727" s="20"/>
    </row>
    <row r="728" spans="1:8" x14ac:dyDescent="0.25">
      <c r="A728" s="28"/>
      <c r="B728" s="47"/>
      <c r="D728" s="13"/>
      <c r="E728" s="49"/>
      <c r="F728" s="50"/>
      <c r="H728" s="20"/>
    </row>
    <row r="729" spans="1:8" x14ac:dyDescent="0.25">
      <c r="A729" s="28"/>
      <c r="B729" s="47"/>
      <c r="D729" s="13"/>
      <c r="E729" s="49"/>
      <c r="F729" s="50"/>
      <c r="H729" s="20"/>
    </row>
    <row r="730" spans="1:8" x14ac:dyDescent="0.25">
      <c r="A730" s="28"/>
      <c r="B730" s="47"/>
      <c r="D730" s="13"/>
      <c r="E730" s="49"/>
      <c r="F730" s="50"/>
      <c r="H730" s="20"/>
    </row>
    <row r="731" spans="1:8" x14ac:dyDescent="0.25">
      <c r="A731" s="28"/>
      <c r="B731" s="47"/>
      <c r="D731" s="13"/>
      <c r="E731" s="49"/>
      <c r="F731" s="50"/>
      <c r="H731" s="20"/>
    </row>
    <row r="732" spans="1:8" x14ac:dyDescent="0.25">
      <c r="A732" s="28"/>
      <c r="B732" s="47"/>
      <c r="D732" s="13"/>
      <c r="E732" s="49"/>
      <c r="F732" s="50"/>
      <c r="H732" s="20"/>
    </row>
    <row r="733" spans="1:8" x14ac:dyDescent="0.25">
      <c r="A733" s="28"/>
      <c r="B733" s="47"/>
      <c r="D733" s="13"/>
      <c r="E733" s="49"/>
      <c r="F733" s="50"/>
      <c r="H733" s="20"/>
    </row>
    <row r="734" spans="1:8" x14ac:dyDescent="0.25">
      <c r="A734" s="28"/>
      <c r="B734" s="47"/>
      <c r="D734" s="13"/>
      <c r="E734" s="49"/>
      <c r="F734" s="50"/>
      <c r="H734" s="20"/>
    </row>
    <row r="735" spans="1:8" x14ac:dyDescent="0.25">
      <c r="A735" s="28"/>
      <c r="B735" s="47"/>
      <c r="D735" s="13"/>
      <c r="E735" s="49"/>
      <c r="F735" s="50"/>
      <c r="H735" s="20"/>
    </row>
    <row r="736" spans="1:8" x14ac:dyDescent="0.25">
      <c r="A736" s="28"/>
      <c r="B736" s="47"/>
      <c r="D736" s="13"/>
      <c r="E736" s="49"/>
      <c r="F736" s="50"/>
      <c r="H736" s="20"/>
    </row>
    <row r="737" spans="1:8" x14ac:dyDescent="0.25">
      <c r="A737" s="28"/>
      <c r="B737" s="47"/>
      <c r="D737" s="13"/>
      <c r="E737" s="49"/>
      <c r="F737" s="50"/>
      <c r="H737" s="20"/>
    </row>
    <row r="738" spans="1:8" x14ac:dyDescent="0.25">
      <c r="A738" s="28"/>
      <c r="B738" s="47"/>
      <c r="D738" s="13"/>
      <c r="E738" s="49"/>
      <c r="F738" s="50"/>
      <c r="H738" s="20"/>
    </row>
    <row r="739" spans="1:8" x14ac:dyDescent="0.25">
      <c r="A739" s="28"/>
      <c r="B739" s="47"/>
      <c r="D739" s="13"/>
      <c r="E739" s="49"/>
      <c r="F739" s="50"/>
      <c r="H739" s="20"/>
    </row>
    <row r="740" spans="1:8" x14ac:dyDescent="0.25">
      <c r="A740" s="28"/>
      <c r="B740" s="47"/>
      <c r="D740" s="13"/>
      <c r="E740" s="49"/>
      <c r="F740" s="50"/>
      <c r="H740" s="20"/>
    </row>
    <row r="741" spans="1:8" x14ac:dyDescent="0.25">
      <c r="A741" s="28"/>
      <c r="B741" s="47"/>
      <c r="D741" s="13"/>
      <c r="E741" s="49"/>
      <c r="F741" s="50"/>
      <c r="H741" s="20"/>
    </row>
    <row r="742" spans="1:8" x14ac:dyDescent="0.25">
      <c r="A742" s="28"/>
      <c r="B742" s="47"/>
      <c r="D742" s="13"/>
      <c r="E742" s="49"/>
      <c r="F742" s="50"/>
      <c r="H742" s="20"/>
    </row>
    <row r="743" spans="1:8" x14ac:dyDescent="0.25">
      <c r="A743" s="28"/>
      <c r="B743" s="47"/>
      <c r="D743" s="13"/>
      <c r="E743" s="49"/>
      <c r="F743" s="50"/>
      <c r="H743" s="20"/>
    </row>
    <row r="744" spans="1:8" x14ac:dyDescent="0.25">
      <c r="A744" s="28"/>
      <c r="B744" s="47"/>
      <c r="D744" s="13"/>
      <c r="E744" s="49"/>
      <c r="F744" s="50"/>
      <c r="H744" s="20"/>
    </row>
    <row r="745" spans="1:8" x14ac:dyDescent="0.25">
      <c r="A745" s="28"/>
      <c r="B745" s="47"/>
      <c r="D745" s="13"/>
      <c r="E745" s="49"/>
      <c r="F745" s="50"/>
      <c r="H745" s="20"/>
    </row>
    <row r="746" spans="1:8" x14ac:dyDescent="0.25">
      <c r="A746" s="28"/>
      <c r="B746" s="47"/>
      <c r="D746" s="13"/>
      <c r="E746" s="49"/>
      <c r="F746" s="50"/>
      <c r="H746" s="20"/>
    </row>
    <row r="747" spans="1:8" x14ac:dyDescent="0.25">
      <c r="A747" s="28"/>
      <c r="B747" s="47"/>
      <c r="D747" s="13"/>
      <c r="E747" s="49"/>
      <c r="F747" s="50"/>
      <c r="H747" s="20"/>
    </row>
    <row r="748" spans="1:8" x14ac:dyDescent="0.25">
      <c r="A748" s="28"/>
      <c r="B748" s="47"/>
      <c r="D748" s="13"/>
      <c r="E748" s="49"/>
      <c r="F748" s="50"/>
      <c r="H748" s="20"/>
    </row>
    <row r="749" spans="1:8" x14ac:dyDescent="0.25">
      <c r="A749" s="28"/>
      <c r="B749" s="47"/>
      <c r="D749" s="13"/>
      <c r="E749" s="49"/>
      <c r="F749" s="50"/>
      <c r="H749" s="20"/>
    </row>
    <row r="750" spans="1:8" x14ac:dyDescent="0.25">
      <c r="A750" s="28"/>
      <c r="B750" s="47"/>
      <c r="D750" s="13"/>
      <c r="E750" s="49"/>
      <c r="F750" s="50"/>
      <c r="H750" s="20"/>
    </row>
    <row r="751" spans="1:8" x14ac:dyDescent="0.25">
      <c r="A751" s="28"/>
      <c r="B751" s="47"/>
      <c r="D751" s="13"/>
      <c r="E751" s="49"/>
      <c r="F751" s="50"/>
      <c r="H751" s="20"/>
    </row>
    <row r="752" spans="1:8" x14ac:dyDescent="0.25">
      <c r="A752" s="28"/>
      <c r="B752" s="47"/>
      <c r="D752" s="13"/>
      <c r="E752" s="49"/>
      <c r="F752" s="50"/>
      <c r="H752" s="20"/>
    </row>
    <row r="753" spans="1:8" x14ac:dyDescent="0.25">
      <c r="A753" s="28"/>
      <c r="B753" s="47"/>
      <c r="D753" s="13"/>
      <c r="E753" s="49"/>
      <c r="F753" s="50"/>
      <c r="H753" s="20"/>
    </row>
    <row r="754" spans="1:8" x14ac:dyDescent="0.25">
      <c r="A754" s="28"/>
      <c r="B754" s="47"/>
      <c r="D754" s="13"/>
      <c r="E754" s="49"/>
      <c r="F754" s="50"/>
      <c r="H754" s="20"/>
    </row>
    <row r="755" spans="1:8" x14ac:dyDescent="0.25">
      <c r="A755" s="28"/>
      <c r="B755" s="47"/>
      <c r="D755" s="13"/>
      <c r="E755" s="49"/>
      <c r="F755" s="50"/>
      <c r="H755" s="20"/>
    </row>
    <row r="756" spans="1:8" x14ac:dyDescent="0.25">
      <c r="A756" s="28"/>
      <c r="B756" s="47"/>
      <c r="D756" s="13"/>
      <c r="E756" s="49"/>
      <c r="F756" s="50"/>
      <c r="H756" s="20"/>
    </row>
    <row r="757" spans="1:8" x14ac:dyDescent="0.25">
      <c r="A757" s="28"/>
      <c r="B757" s="47"/>
      <c r="D757" s="13"/>
      <c r="E757" s="49"/>
      <c r="F757" s="50"/>
      <c r="H757" s="20"/>
    </row>
    <row r="758" spans="1:8" x14ac:dyDescent="0.25">
      <c r="A758" s="28"/>
      <c r="B758" s="47"/>
      <c r="D758" s="13"/>
      <c r="E758" s="49"/>
      <c r="F758" s="50"/>
      <c r="H758" s="20"/>
    </row>
    <row r="759" spans="1:8" x14ac:dyDescent="0.25">
      <c r="A759" s="28"/>
      <c r="B759" s="47"/>
      <c r="D759" s="13"/>
      <c r="E759" s="49"/>
      <c r="F759" s="50"/>
      <c r="H759" s="20"/>
    </row>
    <row r="760" spans="1:8" x14ac:dyDescent="0.25">
      <c r="A760" s="28"/>
      <c r="B760" s="47"/>
      <c r="D760" s="13"/>
      <c r="E760" s="49"/>
      <c r="F760" s="50"/>
      <c r="H760" s="20"/>
    </row>
    <row r="761" spans="1:8" x14ac:dyDescent="0.25">
      <c r="A761" s="28"/>
      <c r="B761" s="47"/>
      <c r="D761" s="13"/>
      <c r="E761" s="49"/>
      <c r="F761" s="50"/>
      <c r="H761" s="20"/>
    </row>
    <row r="762" spans="1:8" x14ac:dyDescent="0.25">
      <c r="A762" s="28"/>
      <c r="B762" s="47"/>
      <c r="D762" s="13"/>
      <c r="E762" s="49"/>
      <c r="F762" s="50"/>
      <c r="H762" s="20"/>
    </row>
    <row r="763" spans="1:8" x14ac:dyDescent="0.25">
      <c r="A763" s="28"/>
      <c r="B763" s="47"/>
      <c r="D763" s="13"/>
      <c r="E763" s="49"/>
      <c r="F763" s="50"/>
      <c r="H763" s="20"/>
    </row>
    <row r="764" spans="1:8" x14ac:dyDescent="0.25">
      <c r="A764" s="28"/>
      <c r="B764" s="47"/>
      <c r="D764" s="13"/>
      <c r="E764" s="49"/>
      <c r="F764" s="50"/>
      <c r="H764" s="20"/>
    </row>
    <row r="765" spans="1:8" x14ac:dyDescent="0.25">
      <c r="A765" s="28"/>
      <c r="B765" s="47"/>
      <c r="D765" s="13"/>
      <c r="E765" s="49"/>
      <c r="F765" s="50"/>
      <c r="H765" s="20"/>
    </row>
    <row r="766" spans="1:8" x14ac:dyDescent="0.25">
      <c r="A766" s="28"/>
      <c r="B766" s="47"/>
      <c r="D766" s="13"/>
      <c r="E766" s="49"/>
      <c r="F766" s="50"/>
      <c r="H766" s="20"/>
    </row>
    <row r="767" spans="1:8" x14ac:dyDescent="0.25">
      <c r="A767" s="28"/>
      <c r="B767" s="47"/>
      <c r="D767" s="13"/>
      <c r="E767" s="49"/>
      <c r="F767" s="50"/>
      <c r="H767" s="20"/>
    </row>
    <row r="768" spans="1:8" x14ac:dyDescent="0.25">
      <c r="A768" s="28"/>
      <c r="B768" s="47"/>
      <c r="D768" s="13"/>
      <c r="E768" s="49"/>
      <c r="F768" s="50"/>
      <c r="H768" s="20"/>
    </row>
    <row r="769" spans="1:8" x14ac:dyDescent="0.25">
      <c r="A769" s="28"/>
      <c r="B769" s="47"/>
      <c r="D769" s="13"/>
      <c r="E769" s="49"/>
      <c r="F769" s="50"/>
      <c r="H769" s="20"/>
    </row>
    <row r="770" spans="1:8" x14ac:dyDescent="0.25">
      <c r="A770" s="28"/>
      <c r="B770" s="47"/>
      <c r="D770" s="13"/>
      <c r="E770" s="49"/>
      <c r="F770" s="50"/>
      <c r="H770" s="20"/>
    </row>
    <row r="771" spans="1:8" x14ac:dyDescent="0.25">
      <c r="A771" s="28"/>
      <c r="B771" s="47"/>
      <c r="D771" s="13"/>
      <c r="E771" s="49"/>
      <c r="F771" s="50"/>
      <c r="H771" s="20"/>
    </row>
    <row r="772" spans="1:8" x14ac:dyDescent="0.25">
      <c r="A772" s="28"/>
      <c r="B772" s="47"/>
      <c r="D772" s="13"/>
      <c r="E772" s="49"/>
      <c r="F772" s="50"/>
      <c r="H772" s="20"/>
    </row>
    <row r="773" spans="1:8" x14ac:dyDescent="0.25">
      <c r="A773" s="28"/>
      <c r="B773" s="47"/>
      <c r="D773" s="13"/>
      <c r="E773" s="49"/>
      <c r="F773" s="50"/>
      <c r="H773" s="20"/>
    </row>
    <row r="774" spans="1:8" x14ac:dyDescent="0.25">
      <c r="A774" s="28"/>
      <c r="B774" s="47"/>
      <c r="D774" s="13"/>
      <c r="E774" s="49"/>
      <c r="F774" s="50"/>
      <c r="H774" s="20"/>
    </row>
    <row r="775" spans="1:8" x14ac:dyDescent="0.25">
      <c r="A775" s="28"/>
      <c r="B775" s="47"/>
      <c r="D775" s="13"/>
      <c r="E775" s="49"/>
      <c r="F775" s="50"/>
      <c r="H775" s="20"/>
    </row>
    <row r="776" spans="1:8" x14ac:dyDescent="0.25">
      <c r="A776" s="28"/>
      <c r="B776" s="47"/>
      <c r="D776" s="13"/>
      <c r="E776" s="49"/>
      <c r="F776" s="50"/>
      <c r="H776" s="20"/>
    </row>
    <row r="777" spans="1:8" x14ac:dyDescent="0.25">
      <c r="A777" s="28"/>
      <c r="B777" s="47"/>
      <c r="D777" s="13"/>
      <c r="E777" s="49"/>
      <c r="F777" s="50"/>
      <c r="H777" s="20"/>
    </row>
    <row r="778" spans="1:8" x14ac:dyDescent="0.25">
      <c r="A778" s="28"/>
      <c r="B778" s="47"/>
      <c r="D778" s="13"/>
      <c r="E778" s="49"/>
      <c r="F778" s="50"/>
      <c r="H778" s="20"/>
    </row>
    <row r="779" spans="1:8" x14ac:dyDescent="0.25">
      <c r="A779" s="28"/>
      <c r="B779" s="47"/>
      <c r="D779" s="13"/>
      <c r="E779" s="49"/>
      <c r="F779" s="50"/>
      <c r="H779" s="20"/>
    </row>
    <row r="780" spans="1:8" x14ac:dyDescent="0.25">
      <c r="A780" s="28"/>
      <c r="B780" s="47"/>
      <c r="D780" s="13"/>
      <c r="E780" s="49"/>
      <c r="F780" s="50"/>
      <c r="H780" s="20"/>
    </row>
    <row r="781" spans="1:8" x14ac:dyDescent="0.25">
      <c r="A781" s="28"/>
      <c r="B781" s="47"/>
      <c r="D781" s="13"/>
      <c r="E781" s="49"/>
      <c r="F781" s="50"/>
      <c r="H781" s="20"/>
    </row>
    <row r="782" spans="1:8" x14ac:dyDescent="0.25">
      <c r="A782" s="28"/>
      <c r="B782" s="47"/>
      <c r="D782" s="13"/>
      <c r="E782" s="49"/>
      <c r="F782" s="50"/>
      <c r="H782" s="20"/>
    </row>
    <row r="783" spans="1:8" x14ac:dyDescent="0.25">
      <c r="A783" s="28"/>
      <c r="B783" s="47"/>
      <c r="D783" s="13"/>
      <c r="E783" s="49"/>
      <c r="F783" s="50"/>
      <c r="H783" s="20"/>
    </row>
    <row r="784" spans="1:8" x14ac:dyDescent="0.25">
      <c r="A784" s="28"/>
      <c r="B784" s="47"/>
      <c r="D784" s="13"/>
      <c r="E784" s="49"/>
      <c r="F784" s="50"/>
      <c r="H784" s="20"/>
    </row>
    <row r="785" spans="1:8" x14ac:dyDescent="0.25">
      <c r="A785" s="28"/>
      <c r="B785" s="47"/>
      <c r="D785" s="13"/>
      <c r="E785" s="49"/>
      <c r="F785" s="50"/>
      <c r="H785" s="20"/>
    </row>
    <row r="786" spans="1:8" x14ac:dyDescent="0.25">
      <c r="A786" s="28"/>
      <c r="B786" s="47"/>
      <c r="D786" s="13"/>
      <c r="E786" s="49"/>
      <c r="F786" s="50"/>
      <c r="H786" s="20"/>
    </row>
    <row r="787" spans="1:8" x14ac:dyDescent="0.25">
      <c r="A787" s="28"/>
      <c r="B787" s="47"/>
      <c r="D787" s="13"/>
      <c r="E787" s="49"/>
      <c r="F787" s="50"/>
      <c r="H787" s="20"/>
    </row>
    <row r="788" spans="1:8" x14ac:dyDescent="0.25">
      <c r="A788" s="28"/>
      <c r="B788" s="47"/>
      <c r="D788" s="13"/>
      <c r="E788" s="49"/>
      <c r="F788" s="50"/>
      <c r="H788" s="20"/>
    </row>
    <row r="789" spans="1:8" x14ac:dyDescent="0.25">
      <c r="A789" s="28"/>
      <c r="B789" s="47"/>
      <c r="D789" s="13"/>
      <c r="E789" s="49"/>
      <c r="F789" s="50"/>
      <c r="H789" s="20"/>
    </row>
    <row r="790" spans="1:8" x14ac:dyDescent="0.25">
      <c r="A790" s="28"/>
      <c r="B790" s="47"/>
      <c r="D790" s="13"/>
      <c r="E790" s="49"/>
      <c r="F790" s="50"/>
      <c r="H790" s="20"/>
    </row>
    <row r="791" spans="1:8" x14ac:dyDescent="0.25">
      <c r="A791" s="28"/>
      <c r="B791" s="47"/>
      <c r="D791" s="13"/>
      <c r="E791" s="49"/>
      <c r="F791" s="50"/>
      <c r="H791" s="20"/>
    </row>
    <row r="792" spans="1:8" x14ac:dyDescent="0.25">
      <c r="A792" s="28"/>
      <c r="B792" s="47"/>
      <c r="D792" s="13"/>
      <c r="E792" s="49"/>
      <c r="F792" s="50"/>
      <c r="H792" s="20"/>
    </row>
    <row r="793" spans="1:8" x14ac:dyDescent="0.25">
      <c r="A793" s="28"/>
      <c r="B793" s="47"/>
      <c r="D793" s="13"/>
      <c r="E793" s="49"/>
      <c r="F793" s="50"/>
      <c r="H793" s="20"/>
    </row>
    <row r="794" spans="1:8" x14ac:dyDescent="0.25">
      <c r="A794" s="28"/>
      <c r="B794" s="47"/>
      <c r="D794" s="13"/>
      <c r="E794" s="49"/>
      <c r="F794" s="50"/>
      <c r="H794" s="20"/>
    </row>
    <row r="795" spans="1:8" x14ac:dyDescent="0.25">
      <c r="A795" s="28"/>
      <c r="B795" s="47"/>
      <c r="D795" s="13"/>
      <c r="E795" s="49"/>
      <c r="F795" s="50"/>
      <c r="H795" s="20"/>
    </row>
    <row r="796" spans="1:8" x14ac:dyDescent="0.25">
      <c r="A796" s="28"/>
      <c r="B796" s="47"/>
      <c r="D796" s="13"/>
      <c r="E796" s="49"/>
      <c r="F796" s="50"/>
      <c r="H796" s="20"/>
    </row>
    <row r="797" spans="1:8" x14ac:dyDescent="0.25">
      <c r="A797" s="28"/>
      <c r="B797" s="47"/>
      <c r="D797" s="13"/>
      <c r="E797" s="49"/>
      <c r="F797" s="50"/>
      <c r="H797" s="20"/>
    </row>
    <row r="798" spans="1:8" x14ac:dyDescent="0.25">
      <c r="A798" s="28"/>
      <c r="B798" s="47"/>
      <c r="D798" s="13"/>
      <c r="E798" s="49"/>
      <c r="F798" s="50"/>
      <c r="H798" s="20"/>
    </row>
    <row r="799" spans="1:8" x14ac:dyDescent="0.25">
      <c r="A799" s="28"/>
      <c r="B799" s="47"/>
      <c r="D799" s="13"/>
      <c r="E799" s="49"/>
      <c r="F799" s="50"/>
      <c r="H799" s="20"/>
    </row>
    <row r="800" spans="1:8" x14ac:dyDescent="0.25">
      <c r="A800" s="28"/>
      <c r="B800" s="47"/>
      <c r="D800" s="13"/>
      <c r="E800" s="49"/>
      <c r="F800" s="50"/>
      <c r="H800" s="20"/>
    </row>
    <row r="801" spans="1:8" x14ac:dyDescent="0.25">
      <c r="A801" s="28"/>
      <c r="B801" s="47"/>
      <c r="D801" s="13"/>
      <c r="E801" s="49"/>
      <c r="F801" s="50"/>
      <c r="H801" s="20"/>
    </row>
    <row r="802" spans="1:8" x14ac:dyDescent="0.25">
      <c r="A802" s="28"/>
      <c r="B802" s="47"/>
      <c r="D802" s="13"/>
      <c r="E802" s="49"/>
      <c r="F802" s="50"/>
      <c r="H802" s="20"/>
    </row>
    <row r="803" spans="1:8" x14ac:dyDescent="0.25">
      <c r="A803" s="28"/>
      <c r="B803" s="47"/>
      <c r="D803" s="13"/>
      <c r="E803" s="49"/>
      <c r="F803" s="50"/>
      <c r="H803" s="20"/>
    </row>
    <row r="804" spans="1:8" x14ac:dyDescent="0.25">
      <c r="A804" s="28"/>
      <c r="B804" s="47"/>
      <c r="D804" s="13"/>
      <c r="E804" s="49"/>
      <c r="F804" s="50"/>
      <c r="H804" s="20"/>
    </row>
    <row r="805" spans="1:8" x14ac:dyDescent="0.25">
      <c r="A805" s="28"/>
      <c r="B805" s="47"/>
      <c r="D805" s="13"/>
      <c r="E805" s="49"/>
      <c r="F805" s="50"/>
      <c r="H805" s="20"/>
    </row>
    <row r="806" spans="1:8" x14ac:dyDescent="0.25">
      <c r="A806" s="28"/>
      <c r="B806" s="47"/>
      <c r="D806" s="13"/>
      <c r="E806" s="49"/>
      <c r="F806" s="50"/>
      <c r="H806" s="20"/>
    </row>
    <row r="807" spans="1:8" x14ac:dyDescent="0.25">
      <c r="A807" s="28"/>
      <c r="B807" s="47"/>
      <c r="D807" s="13"/>
      <c r="E807" s="49"/>
      <c r="F807" s="50"/>
      <c r="H807" s="20"/>
    </row>
    <row r="808" spans="1:8" x14ac:dyDescent="0.25">
      <c r="A808" s="28"/>
      <c r="B808" s="47"/>
      <c r="D808" s="13"/>
      <c r="E808" s="49"/>
      <c r="F808" s="50"/>
      <c r="H808" s="20"/>
    </row>
    <row r="809" spans="1:8" x14ac:dyDescent="0.25">
      <c r="A809" s="28"/>
      <c r="B809" s="47"/>
      <c r="D809" s="13"/>
      <c r="E809" s="49"/>
      <c r="F809" s="50"/>
      <c r="H809" s="20"/>
    </row>
    <row r="810" spans="1:8" x14ac:dyDescent="0.25">
      <c r="A810" s="28"/>
      <c r="B810" s="47"/>
      <c r="D810" s="13"/>
      <c r="E810" s="49"/>
      <c r="F810" s="50"/>
      <c r="H810" s="20"/>
    </row>
    <row r="811" spans="1:8" x14ac:dyDescent="0.25">
      <c r="A811" s="28"/>
      <c r="B811" s="47"/>
      <c r="D811" s="13"/>
      <c r="E811" s="49"/>
      <c r="F811" s="50"/>
      <c r="H811" s="20"/>
    </row>
    <row r="812" spans="1:8" x14ac:dyDescent="0.25">
      <c r="A812" s="28"/>
      <c r="B812" s="47"/>
      <c r="D812" s="13"/>
      <c r="E812" s="49"/>
      <c r="F812" s="50"/>
      <c r="H812" s="20"/>
    </row>
    <row r="813" spans="1:8" x14ac:dyDescent="0.25">
      <c r="A813" s="28"/>
      <c r="B813" s="47"/>
      <c r="D813" s="13"/>
      <c r="E813" s="49"/>
      <c r="F813" s="50"/>
      <c r="H813" s="20"/>
    </row>
    <row r="814" spans="1:8" x14ac:dyDescent="0.25">
      <c r="A814" s="28"/>
      <c r="B814" s="47"/>
      <c r="D814" s="13"/>
      <c r="E814" s="49"/>
      <c r="F814" s="50"/>
      <c r="H814" s="20"/>
    </row>
    <row r="815" spans="1:8" x14ac:dyDescent="0.25">
      <c r="A815" s="28"/>
      <c r="B815" s="47"/>
      <c r="D815" s="13"/>
      <c r="E815" s="49"/>
      <c r="F815" s="50"/>
      <c r="H815" s="20"/>
    </row>
    <row r="816" spans="1:8" x14ac:dyDescent="0.25">
      <c r="A816" s="28"/>
      <c r="B816" s="47"/>
      <c r="D816" s="13"/>
      <c r="E816" s="49"/>
      <c r="F816" s="50"/>
      <c r="H816" s="20"/>
    </row>
    <row r="817" spans="1:8" x14ac:dyDescent="0.25">
      <c r="A817" s="28"/>
      <c r="B817" s="47"/>
      <c r="D817" s="13"/>
      <c r="E817" s="49"/>
      <c r="F817" s="50"/>
      <c r="H817" s="20"/>
    </row>
    <row r="818" spans="1:8" x14ac:dyDescent="0.25">
      <c r="A818" s="28"/>
      <c r="B818" s="47"/>
      <c r="D818" s="13"/>
      <c r="E818" s="49"/>
      <c r="F818" s="50"/>
      <c r="H818" s="20"/>
    </row>
    <row r="819" spans="1:8" x14ac:dyDescent="0.25">
      <c r="A819" s="28"/>
      <c r="B819" s="47"/>
      <c r="D819" s="13"/>
      <c r="E819" s="49"/>
      <c r="F819" s="50"/>
      <c r="H819" s="20"/>
    </row>
    <row r="820" spans="1:8" x14ac:dyDescent="0.25">
      <c r="A820" s="28"/>
      <c r="B820" s="47"/>
      <c r="D820" s="13"/>
      <c r="E820" s="49"/>
      <c r="F820" s="50"/>
      <c r="H820" s="20"/>
    </row>
    <row r="821" spans="1:8" x14ac:dyDescent="0.25">
      <c r="A821" s="28"/>
      <c r="B821" s="47"/>
      <c r="D821" s="13"/>
      <c r="E821" s="49"/>
      <c r="F821" s="50"/>
      <c r="H821" s="20"/>
    </row>
    <row r="822" spans="1:8" x14ac:dyDescent="0.25">
      <c r="A822" s="28"/>
      <c r="B822" s="47"/>
      <c r="D822" s="13"/>
      <c r="E822" s="49"/>
      <c r="F822" s="50"/>
      <c r="H822" s="20"/>
    </row>
    <row r="823" spans="1:8" x14ac:dyDescent="0.25">
      <c r="A823" s="28"/>
      <c r="B823" s="47"/>
      <c r="D823" s="13"/>
      <c r="E823" s="49"/>
      <c r="F823" s="50"/>
      <c r="H823" s="20"/>
    </row>
    <row r="824" spans="1:8" x14ac:dyDescent="0.25">
      <c r="A824" s="28"/>
      <c r="B824" s="47"/>
      <c r="D824" s="13"/>
      <c r="E824" s="49"/>
      <c r="F824" s="50"/>
      <c r="H824" s="20"/>
    </row>
    <row r="825" spans="1:8" x14ac:dyDescent="0.25">
      <c r="A825" s="28"/>
      <c r="B825" s="47"/>
      <c r="D825" s="13"/>
      <c r="E825" s="49"/>
      <c r="F825" s="50"/>
      <c r="H825" s="20"/>
    </row>
    <row r="826" spans="1:8" x14ac:dyDescent="0.25">
      <c r="A826" s="28"/>
      <c r="B826" s="47"/>
      <c r="D826" s="13"/>
      <c r="E826" s="49"/>
      <c r="F826" s="50"/>
      <c r="H826" s="20"/>
    </row>
    <row r="827" spans="1:8" x14ac:dyDescent="0.25">
      <c r="A827" s="28"/>
      <c r="B827" s="47"/>
      <c r="D827" s="13"/>
      <c r="E827" s="49"/>
      <c r="F827" s="50"/>
      <c r="H827" s="20"/>
    </row>
    <row r="828" spans="1:8" x14ac:dyDescent="0.25">
      <c r="A828" s="28"/>
      <c r="B828" s="47"/>
      <c r="D828" s="13"/>
      <c r="E828" s="49"/>
      <c r="F828" s="50"/>
      <c r="H828" s="20"/>
    </row>
    <row r="829" spans="1:8" x14ac:dyDescent="0.25">
      <c r="A829" s="28"/>
      <c r="B829" s="47"/>
      <c r="D829" s="13"/>
      <c r="E829" s="49"/>
      <c r="F829" s="50"/>
      <c r="H829" s="20"/>
    </row>
    <row r="830" spans="1:8" x14ac:dyDescent="0.25">
      <c r="A830" s="28"/>
      <c r="B830" s="47"/>
      <c r="D830" s="13"/>
      <c r="E830" s="49"/>
      <c r="F830" s="50"/>
      <c r="H830" s="20"/>
    </row>
    <row r="831" spans="1:8" x14ac:dyDescent="0.25">
      <c r="A831" s="28"/>
      <c r="B831" s="47"/>
      <c r="D831" s="13"/>
      <c r="E831" s="49"/>
      <c r="F831" s="50"/>
      <c r="H831" s="20"/>
    </row>
    <row r="832" spans="1:8" x14ac:dyDescent="0.25">
      <c r="A832" s="28"/>
      <c r="B832" s="47"/>
      <c r="D832" s="13"/>
      <c r="E832" s="49"/>
      <c r="F832" s="50"/>
      <c r="H832" s="20"/>
    </row>
    <row r="833" spans="1:8" x14ac:dyDescent="0.25">
      <c r="A833" s="28"/>
      <c r="B833" s="47"/>
      <c r="D833" s="13"/>
      <c r="E833" s="49"/>
      <c r="F833" s="50"/>
      <c r="H833" s="20"/>
    </row>
    <row r="834" spans="1:8" x14ac:dyDescent="0.25">
      <c r="A834" s="28"/>
      <c r="B834" s="47"/>
      <c r="D834" s="13"/>
      <c r="E834" s="49"/>
      <c r="F834" s="50"/>
      <c r="H834" s="20"/>
    </row>
    <row r="835" spans="1:8" x14ac:dyDescent="0.25">
      <c r="A835" s="28"/>
      <c r="B835" s="47"/>
      <c r="D835" s="13"/>
      <c r="E835" s="49"/>
      <c r="F835" s="50"/>
      <c r="H835" s="20"/>
    </row>
    <row r="836" spans="1:8" x14ac:dyDescent="0.25">
      <c r="A836" s="28"/>
      <c r="B836" s="47"/>
      <c r="D836" s="13"/>
      <c r="E836" s="49"/>
      <c r="F836" s="50"/>
      <c r="H836" s="20"/>
    </row>
    <row r="837" spans="1:8" x14ac:dyDescent="0.25">
      <c r="A837" s="28"/>
      <c r="B837" s="47"/>
      <c r="D837" s="13"/>
      <c r="E837" s="49"/>
      <c r="F837" s="50"/>
      <c r="H837" s="20"/>
    </row>
    <row r="838" spans="1:8" x14ac:dyDescent="0.25">
      <c r="A838" s="28"/>
      <c r="B838" s="47"/>
      <c r="D838" s="13"/>
      <c r="E838" s="49"/>
      <c r="F838" s="50"/>
      <c r="H838" s="20"/>
    </row>
    <row r="839" spans="1:8" x14ac:dyDescent="0.25">
      <c r="A839" s="28"/>
      <c r="B839" s="47"/>
      <c r="D839" s="13"/>
      <c r="E839" s="49"/>
      <c r="F839" s="50"/>
      <c r="H839" s="20"/>
    </row>
    <row r="840" spans="1:8" x14ac:dyDescent="0.25">
      <c r="A840" s="28"/>
      <c r="B840" s="47"/>
      <c r="D840" s="13"/>
      <c r="E840" s="49"/>
      <c r="F840" s="50"/>
      <c r="H840" s="20"/>
    </row>
    <row r="841" spans="1:8" x14ac:dyDescent="0.25">
      <c r="A841" s="28"/>
      <c r="B841" s="47"/>
      <c r="D841" s="13"/>
      <c r="E841" s="49"/>
      <c r="F841" s="50"/>
      <c r="H841" s="20"/>
    </row>
    <row r="842" spans="1:8" x14ac:dyDescent="0.25">
      <c r="A842" s="28"/>
      <c r="B842" s="47"/>
      <c r="D842" s="13"/>
      <c r="E842" s="49"/>
      <c r="F842" s="50"/>
      <c r="H842" s="20"/>
    </row>
    <row r="843" spans="1:8" x14ac:dyDescent="0.25">
      <c r="A843" s="28"/>
      <c r="B843" s="47"/>
      <c r="D843" s="13"/>
      <c r="E843" s="49"/>
      <c r="F843" s="50"/>
      <c r="H843" s="20"/>
    </row>
    <row r="844" spans="1:8" x14ac:dyDescent="0.25">
      <c r="A844" s="28"/>
      <c r="B844" s="47"/>
      <c r="D844" s="13"/>
      <c r="E844" s="49"/>
      <c r="F844" s="50"/>
      <c r="H844" s="20"/>
    </row>
    <row r="845" spans="1:8" x14ac:dyDescent="0.25">
      <c r="A845" s="28"/>
      <c r="B845" s="47"/>
      <c r="D845" s="13"/>
      <c r="E845" s="49"/>
      <c r="F845" s="50"/>
      <c r="H845" s="20"/>
    </row>
    <row r="846" spans="1:8" x14ac:dyDescent="0.25">
      <c r="A846" s="28"/>
      <c r="B846" s="47"/>
      <c r="D846" s="13"/>
      <c r="E846" s="49"/>
      <c r="F846" s="50"/>
      <c r="H846" s="20"/>
    </row>
    <row r="847" spans="1:8" x14ac:dyDescent="0.25">
      <c r="A847" s="28"/>
      <c r="B847" s="47"/>
      <c r="D847" s="13"/>
      <c r="E847" s="49"/>
      <c r="F847" s="50"/>
      <c r="H847" s="20"/>
    </row>
    <row r="848" spans="1:8" x14ac:dyDescent="0.25">
      <c r="A848" s="28"/>
      <c r="B848" s="47"/>
      <c r="D848" s="13"/>
      <c r="E848" s="49"/>
      <c r="F848" s="50"/>
      <c r="H848" s="20"/>
    </row>
    <row r="849" spans="1:8" x14ac:dyDescent="0.25">
      <c r="A849" s="28"/>
      <c r="B849" s="47"/>
      <c r="D849" s="13"/>
      <c r="E849" s="49"/>
      <c r="F849" s="50"/>
      <c r="H849" s="20"/>
    </row>
    <row r="850" spans="1:8" x14ac:dyDescent="0.25">
      <c r="A850" s="28"/>
      <c r="B850" s="47"/>
      <c r="D850" s="13"/>
      <c r="E850" s="49"/>
      <c r="F850" s="50"/>
      <c r="H850" s="20"/>
    </row>
    <row r="851" spans="1:8" x14ac:dyDescent="0.25">
      <c r="A851" s="28"/>
      <c r="B851" s="47"/>
      <c r="D851" s="13"/>
      <c r="E851" s="49"/>
      <c r="F851" s="50"/>
      <c r="H851" s="20"/>
    </row>
    <row r="852" spans="1:8" x14ac:dyDescent="0.25">
      <c r="A852" s="28"/>
      <c r="B852" s="47"/>
      <c r="D852" s="13"/>
      <c r="E852" s="49"/>
      <c r="F852" s="50"/>
      <c r="H852" s="20"/>
    </row>
    <row r="853" spans="1:8" x14ac:dyDescent="0.25">
      <c r="A853" s="28"/>
      <c r="B853" s="47"/>
      <c r="D853" s="13"/>
      <c r="E853" s="49"/>
      <c r="F853" s="50"/>
      <c r="H853" s="20"/>
    </row>
    <row r="854" spans="1:8" x14ac:dyDescent="0.25">
      <c r="A854" s="28"/>
      <c r="B854" s="47"/>
      <c r="D854" s="13"/>
      <c r="E854" s="49"/>
      <c r="F854" s="50"/>
      <c r="H854" s="20"/>
    </row>
    <row r="855" spans="1:8" x14ac:dyDescent="0.25">
      <c r="A855" s="28"/>
      <c r="B855" s="47"/>
      <c r="D855" s="13"/>
      <c r="E855" s="49"/>
      <c r="F855" s="50"/>
      <c r="H855" s="20"/>
    </row>
    <row r="856" spans="1:8" x14ac:dyDescent="0.25">
      <c r="A856" s="28"/>
      <c r="B856" s="47"/>
      <c r="D856" s="13"/>
      <c r="E856" s="49"/>
      <c r="F856" s="50"/>
      <c r="H856" s="20"/>
    </row>
    <row r="857" spans="1:8" x14ac:dyDescent="0.25">
      <c r="A857" s="28"/>
      <c r="B857" s="47"/>
      <c r="D857" s="13"/>
      <c r="E857" s="49"/>
      <c r="F857" s="50"/>
      <c r="H857" s="20"/>
    </row>
    <row r="858" spans="1:8" x14ac:dyDescent="0.25">
      <c r="A858" s="28"/>
      <c r="B858" s="47"/>
      <c r="D858" s="13"/>
      <c r="E858" s="49"/>
      <c r="F858" s="50"/>
      <c r="H858" s="20"/>
    </row>
    <row r="859" spans="1:8" x14ac:dyDescent="0.25">
      <c r="A859" s="28"/>
      <c r="B859" s="47"/>
      <c r="D859" s="13"/>
      <c r="E859" s="49"/>
      <c r="F859" s="50"/>
      <c r="H859" s="20"/>
    </row>
    <row r="860" spans="1:8" x14ac:dyDescent="0.25">
      <c r="A860" s="28"/>
      <c r="B860" s="47"/>
      <c r="D860" s="13"/>
      <c r="E860" s="49"/>
      <c r="F860" s="50"/>
      <c r="H860" s="20"/>
    </row>
    <row r="861" spans="1:8" x14ac:dyDescent="0.25">
      <c r="A861" s="28"/>
      <c r="B861" s="47"/>
      <c r="D861" s="13"/>
      <c r="E861" s="49"/>
      <c r="F861" s="50"/>
      <c r="H861" s="20"/>
    </row>
    <row r="862" spans="1:8" x14ac:dyDescent="0.25">
      <c r="A862" s="28"/>
      <c r="B862" s="47"/>
      <c r="D862" s="13"/>
      <c r="E862" s="49"/>
      <c r="F862" s="50"/>
      <c r="H862" s="20"/>
    </row>
    <row r="863" spans="1:8" x14ac:dyDescent="0.25">
      <c r="A863" s="28"/>
      <c r="B863" s="47"/>
      <c r="D863" s="13"/>
      <c r="E863" s="49"/>
      <c r="F863" s="50"/>
      <c r="H863" s="20"/>
    </row>
    <row r="864" spans="1:8" x14ac:dyDescent="0.25">
      <c r="A864" s="28"/>
      <c r="B864" s="47"/>
      <c r="D864" s="13"/>
      <c r="E864" s="49"/>
      <c r="F864" s="50"/>
      <c r="H864" s="20"/>
    </row>
    <row r="865" spans="1:8" x14ac:dyDescent="0.25">
      <c r="A865" s="28"/>
      <c r="B865" s="47"/>
      <c r="D865" s="13"/>
      <c r="E865" s="49"/>
      <c r="F865" s="50"/>
      <c r="H865" s="20"/>
    </row>
    <row r="866" spans="1:8" x14ac:dyDescent="0.25">
      <c r="A866" s="28"/>
      <c r="B866" s="47"/>
      <c r="D866" s="13"/>
      <c r="E866" s="49"/>
      <c r="F866" s="50"/>
      <c r="H866" s="20"/>
    </row>
    <row r="867" spans="1:8" x14ac:dyDescent="0.25">
      <c r="A867" s="28"/>
      <c r="B867" s="47"/>
      <c r="D867" s="13"/>
      <c r="E867" s="49"/>
      <c r="F867" s="50"/>
      <c r="H867" s="20"/>
    </row>
    <row r="868" spans="1:8" x14ac:dyDescent="0.25">
      <c r="A868" s="28"/>
      <c r="B868" s="47"/>
      <c r="D868" s="13"/>
      <c r="E868" s="49"/>
      <c r="F868" s="50"/>
      <c r="H868" s="20"/>
    </row>
    <row r="869" spans="1:8" x14ac:dyDescent="0.25">
      <c r="A869" s="28"/>
      <c r="B869" s="47"/>
      <c r="D869" s="13"/>
      <c r="E869" s="49"/>
      <c r="F869" s="50"/>
      <c r="H869" s="20"/>
    </row>
    <row r="870" spans="1:8" x14ac:dyDescent="0.25">
      <c r="A870" s="28"/>
      <c r="B870" s="47"/>
      <c r="D870" s="13"/>
      <c r="E870" s="49"/>
      <c r="F870" s="50"/>
      <c r="H870" s="20"/>
    </row>
    <row r="871" spans="1:8" x14ac:dyDescent="0.25">
      <c r="A871" s="28"/>
      <c r="B871" s="47"/>
      <c r="D871" s="13"/>
      <c r="E871" s="49"/>
      <c r="F871" s="50"/>
      <c r="H871" s="20"/>
    </row>
    <row r="872" spans="1:8" x14ac:dyDescent="0.25">
      <c r="A872" s="28"/>
      <c r="B872" s="47"/>
      <c r="D872" s="13"/>
      <c r="E872" s="49"/>
      <c r="F872" s="50"/>
      <c r="H872" s="20"/>
    </row>
    <row r="873" spans="1:8" x14ac:dyDescent="0.25">
      <c r="A873" s="28"/>
      <c r="B873" s="47"/>
      <c r="D873" s="13"/>
      <c r="E873" s="49"/>
      <c r="F873" s="50"/>
      <c r="H873" s="20"/>
    </row>
    <row r="874" spans="1:8" x14ac:dyDescent="0.25">
      <c r="A874" s="28"/>
      <c r="B874" s="47"/>
      <c r="D874" s="13"/>
      <c r="E874" s="49"/>
      <c r="F874" s="50"/>
      <c r="H874" s="20"/>
    </row>
    <row r="875" spans="1:8" x14ac:dyDescent="0.25">
      <c r="A875" s="28"/>
      <c r="B875" s="47"/>
      <c r="D875" s="13"/>
      <c r="E875" s="49"/>
      <c r="F875" s="50"/>
      <c r="H875" s="20"/>
    </row>
    <row r="876" spans="1:8" x14ac:dyDescent="0.25">
      <c r="A876" s="28"/>
      <c r="B876" s="47"/>
      <c r="D876" s="13"/>
      <c r="E876" s="49"/>
      <c r="F876" s="50"/>
      <c r="H876" s="20"/>
    </row>
    <row r="877" spans="1:8" x14ac:dyDescent="0.25">
      <c r="A877" s="28"/>
      <c r="B877" s="47"/>
      <c r="D877" s="13"/>
      <c r="E877" s="49"/>
      <c r="F877" s="50"/>
      <c r="H877" s="20"/>
    </row>
    <row r="878" spans="1:8" x14ac:dyDescent="0.25">
      <c r="A878" s="28"/>
      <c r="B878" s="47"/>
      <c r="D878" s="13"/>
      <c r="E878" s="49"/>
      <c r="F878" s="50"/>
      <c r="H878" s="20"/>
    </row>
    <row r="879" spans="1:8" x14ac:dyDescent="0.25">
      <c r="A879" s="28"/>
      <c r="B879" s="47"/>
      <c r="D879" s="13"/>
      <c r="E879" s="49"/>
      <c r="F879" s="50"/>
      <c r="H879" s="20"/>
    </row>
    <row r="880" spans="1:8" x14ac:dyDescent="0.25">
      <c r="A880" s="28"/>
      <c r="B880" s="47"/>
      <c r="D880" s="13"/>
      <c r="E880" s="49"/>
      <c r="F880" s="50"/>
      <c r="H880" s="20"/>
    </row>
    <row r="881" spans="1:8" x14ac:dyDescent="0.25">
      <c r="A881" s="28"/>
      <c r="B881" s="47"/>
      <c r="D881" s="13"/>
      <c r="E881" s="49"/>
      <c r="F881" s="50"/>
      <c r="H881" s="20"/>
    </row>
    <row r="882" spans="1:8" x14ac:dyDescent="0.25">
      <c r="A882" s="28"/>
      <c r="B882" s="47"/>
      <c r="D882" s="13"/>
      <c r="E882" s="49"/>
      <c r="F882" s="50"/>
      <c r="H882" s="20"/>
    </row>
    <row r="883" spans="1:8" x14ac:dyDescent="0.25">
      <c r="A883" s="28"/>
      <c r="B883" s="47"/>
      <c r="D883" s="13"/>
      <c r="E883" s="49"/>
      <c r="F883" s="50"/>
      <c r="H883" s="20"/>
    </row>
    <row r="884" spans="1:8" x14ac:dyDescent="0.25">
      <c r="A884" s="28"/>
      <c r="B884" s="47"/>
      <c r="D884" s="13"/>
      <c r="E884" s="49"/>
      <c r="F884" s="50"/>
      <c r="H884" s="20"/>
    </row>
    <row r="885" spans="1:8" x14ac:dyDescent="0.25">
      <c r="A885" s="28"/>
      <c r="B885" s="47"/>
      <c r="D885" s="13"/>
      <c r="E885" s="49"/>
      <c r="F885" s="50"/>
      <c r="H885" s="20"/>
    </row>
    <row r="886" spans="1:8" x14ac:dyDescent="0.25">
      <c r="A886" s="28"/>
      <c r="B886" s="47"/>
      <c r="D886" s="13"/>
      <c r="E886" s="49"/>
      <c r="F886" s="50"/>
      <c r="H886" s="20"/>
    </row>
    <row r="887" spans="1:8" x14ac:dyDescent="0.25">
      <c r="A887" s="28"/>
      <c r="B887" s="47"/>
      <c r="D887" s="13"/>
      <c r="E887" s="49"/>
      <c r="F887" s="50"/>
      <c r="H887" s="20"/>
    </row>
    <row r="888" spans="1:8" x14ac:dyDescent="0.25">
      <c r="A888" s="28"/>
      <c r="B888" s="47"/>
      <c r="D888" s="13"/>
      <c r="E888" s="49"/>
      <c r="F888" s="50"/>
      <c r="H888" s="20"/>
    </row>
    <row r="889" spans="1:8" x14ac:dyDescent="0.25">
      <c r="A889" s="28"/>
      <c r="B889" s="47"/>
      <c r="D889" s="13"/>
      <c r="E889" s="49"/>
      <c r="F889" s="50"/>
      <c r="H889" s="20"/>
    </row>
    <row r="890" spans="1:8" x14ac:dyDescent="0.25">
      <c r="A890" s="28"/>
      <c r="B890" s="47"/>
      <c r="D890" s="13"/>
      <c r="E890" s="49"/>
      <c r="F890" s="50"/>
      <c r="H890" s="20"/>
    </row>
    <row r="891" spans="1:8" x14ac:dyDescent="0.25">
      <c r="A891" s="28"/>
      <c r="B891" s="47"/>
      <c r="D891" s="13"/>
      <c r="E891" s="49"/>
      <c r="F891" s="50"/>
      <c r="H891" s="20"/>
    </row>
    <row r="892" spans="1:8" x14ac:dyDescent="0.25">
      <c r="A892" s="28"/>
      <c r="B892" s="47"/>
      <c r="D892" s="13"/>
      <c r="E892" s="49"/>
      <c r="F892" s="50"/>
      <c r="H892" s="20"/>
    </row>
    <row r="893" spans="1:8" x14ac:dyDescent="0.25">
      <c r="A893" s="28"/>
      <c r="B893" s="47"/>
      <c r="D893" s="13"/>
      <c r="E893" s="49"/>
      <c r="F893" s="50"/>
      <c r="H893" s="20"/>
    </row>
    <row r="894" spans="1:8" x14ac:dyDescent="0.25">
      <c r="A894" s="28"/>
      <c r="B894" s="47"/>
      <c r="D894" s="13"/>
      <c r="E894" s="49"/>
      <c r="F894" s="50"/>
      <c r="H894" s="20"/>
    </row>
    <row r="895" spans="1:8" x14ac:dyDescent="0.25">
      <c r="A895" s="28"/>
      <c r="B895" s="47"/>
      <c r="D895" s="13"/>
      <c r="E895" s="49"/>
      <c r="F895" s="50"/>
      <c r="H895" s="20"/>
    </row>
    <row r="896" spans="1:8" x14ac:dyDescent="0.25">
      <c r="A896" s="28"/>
      <c r="B896" s="47"/>
      <c r="D896" s="13"/>
      <c r="E896" s="49"/>
      <c r="F896" s="50"/>
      <c r="H896" s="20"/>
    </row>
    <row r="897" spans="1:8" x14ac:dyDescent="0.25">
      <c r="A897" s="28"/>
      <c r="B897" s="47"/>
      <c r="D897" s="13"/>
      <c r="E897" s="49"/>
      <c r="F897" s="50"/>
      <c r="H897" s="20"/>
    </row>
    <row r="898" spans="1:8" x14ac:dyDescent="0.25">
      <c r="A898" s="28"/>
      <c r="B898" s="47"/>
      <c r="D898" s="13"/>
      <c r="E898" s="49"/>
      <c r="F898" s="50"/>
      <c r="H898" s="20"/>
    </row>
    <row r="899" spans="1:8" x14ac:dyDescent="0.25">
      <c r="A899" s="28"/>
      <c r="B899" s="47"/>
      <c r="D899" s="13"/>
      <c r="E899" s="49"/>
      <c r="F899" s="50"/>
      <c r="H899" s="20"/>
    </row>
    <row r="900" spans="1:8" x14ac:dyDescent="0.25">
      <c r="A900" s="28"/>
      <c r="B900" s="47"/>
      <c r="D900" s="13"/>
      <c r="E900" s="49"/>
      <c r="F900" s="50"/>
      <c r="H900" s="20"/>
    </row>
    <row r="901" spans="1:8" x14ac:dyDescent="0.25">
      <c r="A901" s="28"/>
      <c r="B901" s="47"/>
      <c r="D901" s="13"/>
      <c r="E901" s="49"/>
      <c r="F901" s="50"/>
      <c r="H901" s="20"/>
    </row>
    <row r="902" spans="1:8" x14ac:dyDescent="0.25">
      <c r="A902" s="28"/>
      <c r="B902" s="47"/>
      <c r="D902" s="13"/>
      <c r="E902" s="49"/>
      <c r="F902" s="50"/>
      <c r="H902" s="20"/>
    </row>
    <row r="903" spans="1:8" x14ac:dyDescent="0.25">
      <c r="A903" s="28"/>
      <c r="B903" s="47"/>
      <c r="D903" s="13"/>
      <c r="E903" s="49"/>
      <c r="F903" s="50"/>
      <c r="H903" s="20"/>
    </row>
    <row r="904" spans="1:8" x14ac:dyDescent="0.25">
      <c r="A904" s="28"/>
      <c r="B904" s="47"/>
      <c r="D904" s="13"/>
      <c r="E904" s="49"/>
      <c r="F904" s="50"/>
      <c r="H904" s="20"/>
    </row>
    <row r="905" spans="1:8" x14ac:dyDescent="0.25">
      <c r="A905" s="28"/>
      <c r="B905" s="47"/>
      <c r="D905" s="13"/>
      <c r="E905" s="49"/>
      <c r="F905" s="50"/>
      <c r="H905" s="20"/>
    </row>
    <row r="906" spans="1:8" x14ac:dyDescent="0.25">
      <c r="A906" s="28"/>
      <c r="B906" s="47"/>
      <c r="D906" s="13"/>
      <c r="E906" s="49"/>
      <c r="F906" s="50"/>
      <c r="H906" s="20"/>
    </row>
    <row r="907" spans="1:8" x14ac:dyDescent="0.25">
      <c r="A907" s="28"/>
      <c r="B907" s="47"/>
      <c r="D907" s="13"/>
      <c r="E907" s="49"/>
      <c r="F907" s="50"/>
      <c r="H907" s="20"/>
    </row>
    <row r="908" spans="1:8" x14ac:dyDescent="0.25">
      <c r="A908" s="28"/>
      <c r="B908" s="47"/>
      <c r="D908" s="13"/>
      <c r="E908" s="49"/>
      <c r="F908" s="50"/>
      <c r="H908" s="20"/>
    </row>
    <row r="909" spans="1:8" x14ac:dyDescent="0.25">
      <c r="A909" s="28"/>
      <c r="B909" s="47"/>
      <c r="D909" s="13"/>
      <c r="E909" s="49"/>
      <c r="F909" s="50"/>
      <c r="H909" s="20"/>
    </row>
    <row r="910" spans="1:8" x14ac:dyDescent="0.25">
      <c r="A910" s="28"/>
      <c r="B910" s="47"/>
      <c r="D910" s="13"/>
      <c r="E910" s="49"/>
      <c r="F910" s="50"/>
      <c r="H910" s="20"/>
    </row>
    <row r="911" spans="1:8" x14ac:dyDescent="0.25">
      <c r="A911" s="28"/>
      <c r="B911" s="47"/>
      <c r="D911" s="13"/>
      <c r="E911" s="49"/>
      <c r="F911" s="50"/>
      <c r="H911" s="20"/>
    </row>
    <row r="912" spans="1:8" x14ac:dyDescent="0.25">
      <c r="A912" s="28"/>
      <c r="B912" s="47"/>
      <c r="D912" s="13"/>
      <c r="E912" s="49"/>
      <c r="F912" s="50"/>
      <c r="H912" s="20"/>
    </row>
    <row r="913" spans="1:8" x14ac:dyDescent="0.25">
      <c r="A913" s="28"/>
      <c r="B913" s="47"/>
      <c r="D913" s="13"/>
      <c r="E913" s="49"/>
      <c r="F913" s="50"/>
      <c r="H913" s="20"/>
    </row>
    <row r="914" spans="1:8" x14ac:dyDescent="0.25">
      <c r="A914" s="28"/>
      <c r="B914" s="47"/>
      <c r="D914" s="13"/>
      <c r="E914" s="49"/>
      <c r="F914" s="50"/>
      <c r="H914" s="20"/>
    </row>
    <row r="915" spans="1:8" x14ac:dyDescent="0.25">
      <c r="A915" s="28"/>
      <c r="B915" s="47"/>
      <c r="D915" s="13"/>
      <c r="E915" s="49"/>
      <c r="F915" s="50"/>
      <c r="H915" s="20"/>
    </row>
    <row r="916" spans="1:8" x14ac:dyDescent="0.25">
      <c r="A916" s="28"/>
      <c r="B916" s="47"/>
      <c r="D916" s="13"/>
      <c r="E916" s="49"/>
      <c r="F916" s="50"/>
      <c r="H916" s="20"/>
    </row>
    <row r="917" spans="1:8" x14ac:dyDescent="0.25">
      <c r="A917" s="28"/>
      <c r="B917" s="47"/>
      <c r="D917" s="13"/>
      <c r="E917" s="49"/>
      <c r="F917" s="50"/>
      <c r="H917" s="20"/>
    </row>
    <row r="918" spans="1:8" x14ac:dyDescent="0.25">
      <c r="A918" s="28"/>
      <c r="B918" s="47"/>
      <c r="D918" s="13"/>
      <c r="E918" s="49"/>
      <c r="F918" s="50"/>
      <c r="H918" s="20"/>
    </row>
    <row r="919" spans="1:8" x14ac:dyDescent="0.25">
      <c r="A919" s="28"/>
      <c r="B919" s="47"/>
      <c r="D919" s="13"/>
      <c r="E919" s="49"/>
      <c r="F919" s="50"/>
      <c r="H919" s="20"/>
    </row>
    <row r="920" spans="1:8" x14ac:dyDescent="0.25">
      <c r="A920" s="28"/>
      <c r="B920" s="47"/>
      <c r="D920" s="13"/>
      <c r="E920" s="49"/>
      <c r="F920" s="50"/>
      <c r="H920" s="20"/>
    </row>
    <row r="921" spans="1:8" x14ac:dyDescent="0.25">
      <c r="A921" s="28"/>
      <c r="B921" s="47"/>
      <c r="D921" s="13"/>
      <c r="E921" s="49"/>
      <c r="F921" s="50"/>
      <c r="H921" s="20"/>
    </row>
    <row r="922" spans="1:8" x14ac:dyDescent="0.25">
      <c r="A922" s="28"/>
      <c r="B922" s="47"/>
      <c r="D922" s="13"/>
      <c r="E922" s="49"/>
      <c r="F922" s="50"/>
      <c r="H922" s="20"/>
    </row>
    <row r="923" spans="1:8" x14ac:dyDescent="0.25">
      <c r="A923" s="28"/>
      <c r="B923" s="47"/>
      <c r="D923" s="13"/>
      <c r="E923" s="49"/>
      <c r="F923" s="50"/>
      <c r="H923" s="20"/>
    </row>
    <row r="924" spans="1:8" x14ac:dyDescent="0.25">
      <c r="A924" s="28"/>
      <c r="B924" s="47"/>
      <c r="D924" s="13"/>
      <c r="E924" s="49"/>
      <c r="F924" s="50"/>
      <c r="H924" s="20"/>
    </row>
    <row r="925" spans="1:8" x14ac:dyDescent="0.25">
      <c r="A925" s="28"/>
      <c r="B925" s="47"/>
      <c r="D925" s="13"/>
      <c r="E925" s="49"/>
      <c r="F925" s="50"/>
      <c r="H925" s="20"/>
    </row>
    <row r="926" spans="1:8" x14ac:dyDescent="0.25">
      <c r="A926" s="28"/>
      <c r="B926" s="47"/>
      <c r="D926" s="13"/>
      <c r="E926" s="49"/>
      <c r="F926" s="50"/>
      <c r="H926" s="20"/>
    </row>
    <row r="927" spans="1:8" x14ac:dyDescent="0.25">
      <c r="A927" s="28"/>
      <c r="B927" s="47"/>
      <c r="D927" s="13"/>
      <c r="E927" s="49"/>
      <c r="F927" s="50"/>
      <c r="H927" s="20"/>
    </row>
    <row r="928" spans="1:8" x14ac:dyDescent="0.25">
      <c r="A928" s="28"/>
      <c r="B928" s="47"/>
      <c r="D928" s="13"/>
      <c r="E928" s="49"/>
      <c r="F928" s="50"/>
      <c r="H928" s="20"/>
    </row>
    <row r="929" spans="1:8" x14ac:dyDescent="0.25">
      <c r="A929" s="28"/>
      <c r="B929" s="47"/>
      <c r="D929" s="13"/>
      <c r="E929" s="49"/>
      <c r="F929" s="50"/>
      <c r="H929" s="20"/>
    </row>
    <row r="930" spans="1:8" x14ac:dyDescent="0.25">
      <c r="A930" s="28"/>
      <c r="B930" s="47"/>
      <c r="D930" s="13"/>
      <c r="E930" s="49"/>
      <c r="F930" s="50"/>
      <c r="H930" s="20"/>
    </row>
    <row r="931" spans="1:8" x14ac:dyDescent="0.25">
      <c r="A931" s="28"/>
      <c r="B931" s="47"/>
      <c r="D931" s="13"/>
      <c r="E931" s="49"/>
      <c r="F931" s="50"/>
      <c r="H931" s="20"/>
    </row>
    <row r="932" spans="1:8" x14ac:dyDescent="0.25">
      <c r="A932" s="28"/>
      <c r="B932" s="47"/>
      <c r="D932" s="13"/>
      <c r="E932" s="49"/>
      <c r="F932" s="50"/>
      <c r="H932" s="20"/>
    </row>
    <row r="933" spans="1:8" x14ac:dyDescent="0.25">
      <c r="A933" s="28"/>
      <c r="B933" s="47"/>
      <c r="D933" s="13"/>
      <c r="E933" s="49"/>
      <c r="F933" s="50"/>
      <c r="H933" s="20"/>
    </row>
    <row r="934" spans="1:8" x14ac:dyDescent="0.25">
      <c r="A934" s="28"/>
      <c r="B934" s="47"/>
      <c r="D934" s="13"/>
      <c r="E934" s="49"/>
      <c r="F934" s="50"/>
      <c r="H934" s="20"/>
    </row>
    <row r="935" spans="1:8" x14ac:dyDescent="0.25">
      <c r="A935" s="28"/>
      <c r="B935" s="47"/>
      <c r="D935" s="13"/>
      <c r="E935" s="49"/>
      <c r="F935" s="50"/>
      <c r="H935" s="20"/>
    </row>
    <row r="936" spans="1:8" x14ac:dyDescent="0.25">
      <c r="A936" s="28"/>
      <c r="B936" s="47"/>
      <c r="D936" s="13"/>
      <c r="E936" s="49"/>
      <c r="F936" s="50"/>
      <c r="H936" s="20"/>
    </row>
    <row r="937" spans="1:8" x14ac:dyDescent="0.25">
      <c r="A937" s="28"/>
      <c r="B937" s="47"/>
      <c r="D937" s="13"/>
      <c r="E937" s="49"/>
      <c r="F937" s="50"/>
      <c r="H937" s="20"/>
    </row>
    <row r="938" spans="1:8" x14ac:dyDescent="0.25">
      <c r="A938" s="28"/>
      <c r="B938" s="47"/>
      <c r="D938" s="13"/>
      <c r="E938" s="49"/>
      <c r="F938" s="50"/>
      <c r="H938" s="20"/>
    </row>
    <row r="939" spans="1:8" x14ac:dyDescent="0.25">
      <c r="A939" s="28"/>
      <c r="B939" s="47"/>
      <c r="D939" s="13"/>
      <c r="E939" s="49"/>
      <c r="F939" s="50"/>
      <c r="H939" s="20"/>
    </row>
    <row r="940" spans="1:8" x14ac:dyDescent="0.25">
      <c r="A940" s="28"/>
      <c r="B940" s="47"/>
      <c r="D940" s="13"/>
      <c r="E940" s="49"/>
      <c r="F940" s="50"/>
      <c r="H940" s="20"/>
    </row>
    <row r="941" spans="1:8" x14ac:dyDescent="0.25">
      <c r="A941" s="28"/>
      <c r="B941" s="47"/>
      <c r="D941" s="13"/>
      <c r="E941" s="49"/>
      <c r="F941" s="50"/>
      <c r="H941" s="20"/>
    </row>
    <row r="942" spans="1:8" x14ac:dyDescent="0.25">
      <c r="A942" s="28"/>
      <c r="B942" s="47"/>
      <c r="D942" s="13"/>
      <c r="E942" s="49"/>
      <c r="F942" s="50"/>
      <c r="H942" s="20"/>
    </row>
    <row r="943" spans="1:8" x14ac:dyDescent="0.25">
      <c r="A943" s="28"/>
      <c r="B943" s="47"/>
      <c r="D943" s="13"/>
      <c r="E943" s="49"/>
      <c r="F943" s="50"/>
      <c r="H943" s="20"/>
    </row>
    <row r="944" spans="1:8" x14ac:dyDescent="0.25">
      <c r="A944" s="28"/>
      <c r="B944" s="47"/>
      <c r="D944" s="13"/>
      <c r="E944" s="49"/>
      <c r="F944" s="50"/>
      <c r="H944" s="20"/>
    </row>
    <row r="945" spans="1:8" x14ac:dyDescent="0.25">
      <c r="A945" s="28"/>
      <c r="B945" s="47"/>
      <c r="D945" s="13"/>
      <c r="E945" s="49"/>
      <c r="F945" s="50"/>
      <c r="H945" s="20"/>
    </row>
    <row r="946" spans="1:8" x14ac:dyDescent="0.25">
      <c r="A946" s="28"/>
      <c r="B946" s="47"/>
      <c r="D946" s="13"/>
      <c r="E946" s="49"/>
      <c r="F946" s="50"/>
      <c r="H946" s="20"/>
    </row>
    <row r="947" spans="1:8" x14ac:dyDescent="0.25">
      <c r="A947" s="28"/>
      <c r="B947" s="47"/>
      <c r="D947" s="13"/>
      <c r="E947" s="49"/>
      <c r="F947" s="50"/>
      <c r="H947" s="20"/>
    </row>
    <row r="948" spans="1:8" x14ac:dyDescent="0.25">
      <c r="A948" s="28"/>
      <c r="B948" s="47"/>
      <c r="D948" s="13"/>
      <c r="E948" s="49"/>
      <c r="F948" s="50"/>
      <c r="H948" s="20"/>
    </row>
    <row r="949" spans="1:8" x14ac:dyDescent="0.25">
      <c r="A949" s="28"/>
      <c r="B949" s="47"/>
      <c r="D949" s="13"/>
      <c r="E949" s="49"/>
      <c r="F949" s="50"/>
      <c r="H949" s="20"/>
    </row>
    <row r="950" spans="1:8" x14ac:dyDescent="0.25">
      <c r="A950" s="28"/>
      <c r="B950" s="47"/>
      <c r="D950" s="13"/>
      <c r="E950" s="49"/>
      <c r="F950" s="50"/>
      <c r="H950" s="20"/>
    </row>
    <row r="951" spans="1:8" x14ac:dyDescent="0.25">
      <c r="A951" s="28"/>
      <c r="B951" s="47"/>
      <c r="D951" s="13"/>
      <c r="E951" s="49"/>
      <c r="F951" s="50"/>
      <c r="H951" s="20"/>
    </row>
    <row r="952" spans="1:8" x14ac:dyDescent="0.25">
      <c r="A952" s="28"/>
      <c r="B952" s="47"/>
      <c r="D952" s="13"/>
      <c r="E952" s="49"/>
      <c r="F952" s="50"/>
      <c r="H952" s="20"/>
    </row>
    <row r="953" spans="1:8" x14ac:dyDescent="0.25">
      <c r="A953" s="28"/>
      <c r="B953" s="47"/>
      <c r="D953" s="13"/>
      <c r="E953" s="49"/>
      <c r="F953" s="50"/>
      <c r="H953" s="20"/>
    </row>
    <row r="954" spans="1:8" x14ac:dyDescent="0.25">
      <c r="A954" s="28"/>
      <c r="B954" s="47"/>
      <c r="D954" s="13"/>
      <c r="E954" s="49"/>
      <c r="F954" s="50"/>
      <c r="H954" s="20"/>
    </row>
    <row r="955" spans="1:8" x14ac:dyDescent="0.25">
      <c r="A955" s="28"/>
      <c r="B955" s="47"/>
      <c r="D955" s="13"/>
      <c r="E955" s="49"/>
      <c r="F955" s="50"/>
      <c r="H955" s="20"/>
    </row>
    <row r="956" spans="1:8" x14ac:dyDescent="0.25">
      <c r="A956" s="28"/>
      <c r="B956" s="47"/>
      <c r="D956" s="13"/>
      <c r="E956" s="49"/>
      <c r="F956" s="50"/>
      <c r="H956" s="20"/>
    </row>
    <row r="957" spans="1:8" x14ac:dyDescent="0.25">
      <c r="A957" s="28"/>
      <c r="B957" s="47"/>
      <c r="D957" s="13"/>
      <c r="E957" s="49"/>
      <c r="F957" s="50"/>
      <c r="H957" s="20"/>
    </row>
    <row r="958" spans="1:8" x14ac:dyDescent="0.25">
      <c r="A958" s="28"/>
      <c r="B958" s="47"/>
      <c r="D958" s="13"/>
      <c r="E958" s="49"/>
      <c r="F958" s="50"/>
      <c r="H958" s="20"/>
    </row>
    <row r="959" spans="1:8" x14ac:dyDescent="0.25">
      <c r="A959" s="28"/>
      <c r="B959" s="47"/>
      <c r="D959" s="13"/>
      <c r="E959" s="49"/>
      <c r="F959" s="50"/>
      <c r="H959" s="20"/>
    </row>
    <row r="960" spans="1:8" x14ac:dyDescent="0.25">
      <c r="A960" s="28"/>
      <c r="B960" s="47"/>
      <c r="D960" s="13"/>
      <c r="E960" s="49"/>
      <c r="F960" s="50"/>
      <c r="H960" s="20"/>
    </row>
    <row r="961" spans="1:8" x14ac:dyDescent="0.25">
      <c r="A961" s="28"/>
      <c r="B961" s="47"/>
      <c r="D961" s="13"/>
      <c r="E961" s="49"/>
      <c r="F961" s="50"/>
      <c r="H961" s="20"/>
    </row>
    <row r="962" spans="1:8" x14ac:dyDescent="0.25">
      <c r="A962" s="28"/>
      <c r="B962" s="47"/>
      <c r="D962" s="13"/>
      <c r="E962" s="49"/>
      <c r="F962" s="50"/>
      <c r="H962" s="20"/>
    </row>
    <row r="963" spans="1:8" x14ac:dyDescent="0.25">
      <c r="A963" s="28"/>
      <c r="B963" s="47"/>
      <c r="D963" s="13"/>
      <c r="E963" s="49"/>
      <c r="F963" s="50"/>
      <c r="H963" s="20"/>
    </row>
    <row r="964" spans="1:8" x14ac:dyDescent="0.25">
      <c r="A964" s="28"/>
      <c r="B964" s="47"/>
      <c r="D964" s="13"/>
      <c r="E964" s="49"/>
      <c r="F964" s="50"/>
      <c r="H964" s="20"/>
    </row>
    <row r="965" spans="1:8" x14ac:dyDescent="0.25">
      <c r="A965" s="28"/>
      <c r="B965" s="47"/>
      <c r="D965" s="13"/>
      <c r="E965" s="49"/>
      <c r="F965" s="50"/>
      <c r="H965" s="20"/>
    </row>
  </sheetData>
  <autoFilter ref="A14:H146"/>
  <mergeCells count="6">
    <mergeCell ref="B11:E11"/>
    <mergeCell ref="C3:G3"/>
    <mergeCell ref="C4:G4"/>
    <mergeCell ref="B8:F8"/>
    <mergeCell ref="B9:F9"/>
    <mergeCell ref="B10:F10"/>
  </mergeCells>
  <pageMargins left="0.51181102362204722" right="0.31496062992125984" top="0.55118110236220474" bottom="0.94488188976377963" header="0" footer="0"/>
  <pageSetup scale="70" orientation="portrait"/>
  <headerFooter>
    <oddFooter>&amp;LDIRECCION DE PROYECTOS&amp;R&amp;P 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dcterms:created xsi:type="dcterms:W3CDTF">2021-10-20T17:06:21Z</dcterms:created>
  <dcterms:modified xsi:type="dcterms:W3CDTF">2022-07-20T14:59:52Z</dcterms:modified>
</cp:coreProperties>
</file>